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ECNICO\000 - LICITAÇÕES\000 - LICITAÇÕES 2026\EPDU Meta 2 Evaristo da Veiga\"/>
    </mc:Choice>
  </mc:AlternateContent>
  <xr:revisionPtr revIDLastSave="0" documentId="13_ncr:1_{DEE14826-EB7C-4224-B379-5C58DDE794D2}" xr6:coauthVersionLast="47" xr6:coauthVersionMax="47" xr10:uidLastSave="{00000000-0000-0000-0000-000000000000}"/>
  <bookViews>
    <workbookView xWindow="-28920" yWindow="-120" windowWidth="29040" windowHeight="15720" tabRatio="888" firstSheet="2" activeTab="11" xr2:uid="{C154149B-52F7-4CE3-9B15-B5D4EB4F6E75}"/>
  </bookViews>
  <sheets>
    <sheet name="Planilha Orçamentária" sheetId="32" r:id="rId1"/>
    <sheet name="Cronograma TGOV" sheetId="35" r:id="rId2"/>
    <sheet name="Cronograma" sheetId="34" r:id="rId3"/>
    <sheet name="1 Plano de Trabalho" sheetId="23" r:id="rId4"/>
    <sheet name="2 Topografia" sheetId="25" r:id="rId5"/>
    <sheet name="3 Sondagem Geotécnica" sheetId="26" r:id="rId6"/>
    <sheet name="4 Estudo Alternativas" sheetId="27" r:id="rId7"/>
    <sheet name="5 Projeto Básico" sheetId="29" r:id="rId8"/>
    <sheet name="6 Projeto Executivo" sheetId="30" r:id="rId9"/>
    <sheet name="Composições" sheetId="24" r:id="rId10"/>
    <sheet name="Mão de obra-Sem Encargos" sheetId="6" r:id="rId11"/>
    <sheet name="Quantitativo" sheetId="33" r:id="rId12"/>
  </sheets>
  <definedNames>
    <definedName name="_xlnm.Print_Area" localSheetId="3">'1 Plano de Trabalho'!$A$1:$I$48</definedName>
    <definedName name="_xlnm.Print_Area" localSheetId="4">'2 Topografia'!$A$1:$I$53</definedName>
    <definedName name="_xlnm.Print_Area" localSheetId="5">'3 Sondagem Geotécnica'!$A$1:$I$52</definedName>
    <definedName name="_xlnm.Print_Area" localSheetId="6">'4 Estudo Alternativas'!$A$1:$I$60</definedName>
    <definedName name="_xlnm.Print_Area" localSheetId="7">'5 Projeto Básico'!$A$1:$I$60</definedName>
    <definedName name="_xlnm.Print_Area" localSheetId="8">'6 Projeto Executivo'!$A$1:$I$60</definedName>
    <definedName name="_xlnm.Print_Area" localSheetId="9">Composições!$B$2:$H$37</definedName>
    <definedName name="_xlnm.Print_Area" localSheetId="1">'Cronograma TGOV'!$B$2:$T$43</definedName>
    <definedName name="_xlnm.Print_Area" localSheetId="10">'Mão de obra-Sem Encargos'!$A$2:$K$113</definedName>
    <definedName name="_xlnm.Print_Area" localSheetId="0">'Planilha Orçamentária'!$B$2:$D$28</definedName>
    <definedName name="_xlnm.Print_Area" localSheetId="11">Quantitativo!$D$2:$F$80</definedName>
    <definedName name="_xlnm.Print_Titles" localSheetId="3">'1 Plano de Trabalho'!$1:$14</definedName>
    <definedName name="_xlnm.Print_Titles" localSheetId="4">'2 Topografia'!$1:$14</definedName>
    <definedName name="_xlnm.Print_Titles" localSheetId="5">'3 Sondagem Geotécnica'!$1:$14</definedName>
    <definedName name="_xlnm.Print_Titles" localSheetId="6">'4 Estudo Alternativas'!$1:$14</definedName>
    <definedName name="_xlnm.Print_Titles" localSheetId="7">'5 Projeto Básico'!$1:$14</definedName>
    <definedName name="_xlnm.Print_Titles" localSheetId="8">'6 Projeto Executivo'!$1:$14</definedName>
    <definedName name="_xlnm.Print_Titles" localSheetId="1">'Cronograma TGOV'!$B:$D</definedName>
    <definedName name="_xlnm.Print_Titles" localSheetId="10">'Mão de obra-Sem Encargos'!$2:$11</definedName>
    <definedName name="_xlnm.Print_Titles" localSheetId="11">Quantitativo!$2:$6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25" l="1"/>
  <c r="K29" i="26"/>
  <c r="D32" i="35"/>
  <c r="D31" i="35" s="1"/>
  <c r="D28" i="35"/>
  <c r="O28" i="35" s="1"/>
  <c r="D25" i="35"/>
  <c r="D21" i="35"/>
  <c r="J21" i="35" s="1"/>
  <c r="J22" i="35" s="1"/>
  <c r="D11" i="35"/>
  <c r="D10" i="35" s="1"/>
  <c r="K21" i="26"/>
  <c r="K22" i="26"/>
  <c r="K23" i="26"/>
  <c r="K24" i="26"/>
  <c r="K25" i="26"/>
  <c r="K26" i="26"/>
  <c r="K20" i="26"/>
  <c r="K17" i="26"/>
  <c r="M29" i="26"/>
  <c r="I54" i="26" s="1"/>
  <c r="I56" i="26" s="1"/>
  <c r="M28" i="25"/>
  <c r="I55" i="25"/>
  <c r="K24" i="25"/>
  <c r="K25" i="25"/>
  <c r="K26" i="25"/>
  <c r="K21" i="25"/>
  <c r="K22" i="25"/>
  <c r="K23" i="25"/>
  <c r="K20" i="25"/>
  <c r="K17" i="25"/>
  <c r="I57" i="25"/>
  <c r="M32" i="35" l="1"/>
  <c r="M33" i="35" s="1"/>
  <c r="D24" i="35"/>
  <c r="O29" i="35" s="1"/>
  <c r="J25" i="35"/>
  <c r="M25" i="35"/>
  <c r="P32" i="35"/>
  <c r="Q32" i="35"/>
  <c r="R32" i="35"/>
  <c r="K25" i="35"/>
  <c r="N32" i="35"/>
  <c r="N33" i="35" s="1"/>
  <c r="L25" i="35"/>
  <c r="E11" i="35"/>
  <c r="H21" i="35"/>
  <c r="H22" i="35" s="1"/>
  <c r="I21" i="35"/>
  <c r="N28" i="35"/>
  <c r="O32" i="35"/>
  <c r="S32" i="35"/>
  <c r="F20" i="33"/>
  <c r="G24" i="25" s="1"/>
  <c r="I24" i="25" s="1"/>
  <c r="G42" i="6"/>
  <c r="J26" i="35" l="1"/>
  <c r="N29" i="35"/>
  <c r="L36" i="35"/>
  <c r="L26" i="35"/>
  <c r="K36" i="35"/>
  <c r="K26" i="35"/>
  <c r="R36" i="35"/>
  <c r="R33" i="35"/>
  <c r="Q36" i="35"/>
  <c r="Q33" i="35"/>
  <c r="P36" i="35"/>
  <c r="P33" i="35"/>
  <c r="S36" i="35"/>
  <c r="S33" i="35"/>
  <c r="M36" i="35"/>
  <c r="M26" i="35"/>
  <c r="O36" i="35"/>
  <c r="O33" i="35"/>
  <c r="I36" i="35"/>
  <c r="I22" i="35"/>
  <c r="T21" i="35"/>
  <c r="T25" i="35"/>
  <c r="N36" i="35"/>
  <c r="T28" i="35"/>
  <c r="T32" i="35"/>
  <c r="T11" i="35"/>
  <c r="E36" i="35"/>
  <c r="J36" i="35"/>
  <c r="G20" i="26"/>
  <c r="G23" i="25"/>
  <c r="I23" i="25" s="1"/>
  <c r="G22" i="25"/>
  <c r="I22" i="25" s="1"/>
  <c r="G21" i="25"/>
  <c r="I21" i="25" s="1"/>
  <c r="G20" i="25"/>
  <c r="I20" i="25" s="1"/>
  <c r="G25" i="25"/>
  <c r="T26" i="35" l="1"/>
  <c r="T12" i="35"/>
  <c r="E37" i="35"/>
  <c r="T29" i="35"/>
  <c r="F77" i="33"/>
  <c r="F79" i="33"/>
  <c r="F73" i="33"/>
  <c r="T22" i="35" l="1"/>
  <c r="T33" i="35"/>
  <c r="H36" i="24"/>
  <c r="H22" i="26" s="1"/>
  <c r="H35" i="24"/>
  <c r="H21" i="26" s="1"/>
  <c r="H34" i="24"/>
  <c r="H20" i="26" s="1"/>
  <c r="I20" i="26" s="1"/>
  <c r="G64" i="6" l="1"/>
  <c r="J69" i="6" s="1"/>
  <c r="G75" i="6"/>
  <c r="J80" i="6" s="1"/>
  <c r="G53" i="6"/>
  <c r="J58" i="6" s="1"/>
  <c r="J47" i="6"/>
  <c r="G31" i="6"/>
  <c r="J36" i="6" s="1"/>
  <c r="G20" i="6"/>
  <c r="J25" i="6" s="1"/>
  <c r="F78" i="33"/>
  <c r="F76" i="33"/>
  <c r="F75" i="33"/>
  <c r="G25" i="26"/>
  <c r="G17" i="26"/>
  <c r="F29" i="33" l="1"/>
  <c r="F31" i="33"/>
  <c r="F80" i="33" l="1"/>
  <c r="F74" i="33"/>
  <c r="F25" i="24"/>
  <c r="H25" i="24" s="1"/>
  <c r="F24" i="24"/>
  <c r="H24" i="24" s="1"/>
  <c r="H25" i="6" l="1"/>
  <c r="F46" i="27" l="1"/>
  <c r="H53" i="27" s="1"/>
  <c r="C34" i="30" l="1"/>
  <c r="C33" i="30"/>
  <c r="C32" i="30"/>
  <c r="C31" i="30"/>
  <c r="C30" i="30"/>
  <c r="C29" i="30"/>
  <c r="C24" i="30"/>
  <c r="C23" i="30"/>
  <c r="C22" i="30"/>
  <c r="C21" i="30"/>
  <c r="C20" i="30"/>
  <c r="C19" i="30"/>
  <c r="C34" i="29"/>
  <c r="C33" i="29"/>
  <c r="C32" i="29"/>
  <c r="C31" i="29"/>
  <c r="C30" i="29"/>
  <c r="C29" i="29"/>
  <c r="C24" i="29"/>
  <c r="C23" i="29"/>
  <c r="C22" i="29"/>
  <c r="C21" i="29"/>
  <c r="C20" i="29"/>
  <c r="C19" i="29"/>
  <c r="C34" i="27"/>
  <c r="C33" i="27"/>
  <c r="C32" i="27"/>
  <c r="C31" i="27"/>
  <c r="C30" i="27"/>
  <c r="C29" i="27"/>
  <c r="C19" i="27"/>
  <c r="C20" i="27"/>
  <c r="C21" i="27"/>
  <c r="C22" i="27"/>
  <c r="C23" i="27"/>
  <c r="C24" i="27"/>
  <c r="C17" i="27"/>
  <c r="C25" i="26"/>
  <c r="C17" i="26"/>
  <c r="C26" i="25"/>
  <c r="C17" i="25"/>
  <c r="H80" i="6"/>
  <c r="H79" i="6"/>
  <c r="H78" i="6"/>
  <c r="H77" i="6"/>
  <c r="H76" i="6"/>
  <c r="H75" i="6"/>
  <c r="H69" i="6"/>
  <c r="H68" i="6"/>
  <c r="H67" i="6"/>
  <c r="H66" i="6"/>
  <c r="H65" i="6"/>
  <c r="H64" i="6"/>
  <c r="J70" i="6" s="1"/>
  <c r="H58" i="6"/>
  <c r="H57" i="6"/>
  <c r="H56" i="6"/>
  <c r="H55" i="6"/>
  <c r="H54" i="6"/>
  <c r="H53" i="6"/>
  <c r="C28" i="30"/>
  <c r="C27" i="30"/>
  <c r="C18" i="30"/>
  <c r="C17" i="30"/>
  <c r="C28" i="29"/>
  <c r="C27" i="29"/>
  <c r="C18" i="29"/>
  <c r="C17" i="29"/>
  <c r="C28" i="27"/>
  <c r="C27" i="27"/>
  <c r="C18" i="27"/>
  <c r="C22" i="23"/>
  <c r="C21" i="23"/>
  <c r="C18" i="23"/>
  <c r="C17" i="23"/>
  <c r="H36" i="6"/>
  <c r="H35" i="6"/>
  <c r="H34" i="6"/>
  <c r="H33" i="6"/>
  <c r="H32" i="6"/>
  <c r="H31" i="6"/>
  <c r="H42" i="6"/>
  <c r="J48" i="6" s="1"/>
  <c r="H43" i="6"/>
  <c r="H44" i="6"/>
  <c r="H45" i="6"/>
  <c r="H46" i="6"/>
  <c r="H47" i="6"/>
  <c r="G34" i="30"/>
  <c r="G33" i="30"/>
  <c r="G24" i="30"/>
  <c r="G23" i="30"/>
  <c r="G29" i="30"/>
  <c r="G30" i="30"/>
  <c r="G31" i="30"/>
  <c r="G32" i="30"/>
  <c r="G19" i="30"/>
  <c r="G20" i="30"/>
  <c r="G21" i="30"/>
  <c r="G22" i="30"/>
  <c r="G34" i="29"/>
  <c r="G33" i="29"/>
  <c r="G29" i="29"/>
  <c r="G30" i="29"/>
  <c r="G31" i="29"/>
  <c r="G32" i="29"/>
  <c r="G24" i="29"/>
  <c r="G23" i="29"/>
  <c r="G19" i="29"/>
  <c r="G20" i="29"/>
  <c r="G21" i="29"/>
  <c r="G22" i="29"/>
  <c r="G34" i="27"/>
  <c r="G33" i="27"/>
  <c r="G29" i="27"/>
  <c r="G30" i="27"/>
  <c r="G31" i="27"/>
  <c r="G32" i="27"/>
  <c r="G24" i="27"/>
  <c r="G23" i="27"/>
  <c r="G22" i="27"/>
  <c r="G21" i="27"/>
  <c r="G20" i="27"/>
  <c r="G19" i="27"/>
  <c r="G24" i="26"/>
  <c r="G23" i="26"/>
  <c r="G22" i="26"/>
  <c r="I22" i="26" s="1"/>
  <c r="G21" i="26"/>
  <c r="I21" i="26" s="1"/>
  <c r="G22" i="23"/>
  <c r="G18" i="23"/>
  <c r="H59" i="6" l="1"/>
  <c r="I59" i="6" s="1"/>
  <c r="J59" i="6"/>
  <c r="J81" i="6"/>
  <c r="H22" i="29" s="1"/>
  <c r="I22" i="29" s="1"/>
  <c r="J37" i="6"/>
  <c r="H37" i="6"/>
  <c r="I37" i="6" s="1"/>
  <c r="H48" i="6"/>
  <c r="H18" i="23"/>
  <c r="I18" i="23" s="1"/>
  <c r="H70" i="6"/>
  <c r="I70" i="6" s="1"/>
  <c r="H81" i="6"/>
  <c r="I81" i="6" s="1"/>
  <c r="H17" i="26"/>
  <c r="I17" i="26" s="1"/>
  <c r="H22" i="27" l="1"/>
  <c r="I22" i="27" s="1"/>
  <c r="H22" i="30"/>
  <c r="I22" i="30" s="1"/>
  <c r="I48" i="6"/>
  <c r="H29" i="30" s="1"/>
  <c r="I29" i="30" s="1"/>
  <c r="H18" i="30"/>
  <c r="H18" i="29"/>
  <c r="H18" i="27"/>
  <c r="H25" i="26"/>
  <c r="I25" i="26" s="1"/>
  <c r="H31" i="29"/>
  <c r="I31" i="29" s="1"/>
  <c r="H31" i="27"/>
  <c r="I31" i="27" s="1"/>
  <c r="H26" i="25"/>
  <c r="H31" i="30"/>
  <c r="I31" i="30" s="1"/>
  <c r="H30" i="29"/>
  <c r="I30" i="29" s="1"/>
  <c r="H30" i="27"/>
  <c r="I30" i="27" s="1"/>
  <c r="H30" i="30"/>
  <c r="I30" i="30" s="1"/>
  <c r="H22" i="23"/>
  <c r="I22" i="23" s="1"/>
  <c r="H28" i="29"/>
  <c r="H28" i="27"/>
  <c r="H28" i="30"/>
  <c r="H21" i="29"/>
  <c r="I21" i="29" s="1"/>
  <c r="H21" i="27"/>
  <c r="I21" i="27" s="1"/>
  <c r="H21" i="30"/>
  <c r="I21" i="30" s="1"/>
  <c r="H17" i="25"/>
  <c r="H29" i="29"/>
  <c r="I29" i="29" s="1"/>
  <c r="H29" i="27"/>
  <c r="I29" i="27" s="1"/>
  <c r="H20" i="30"/>
  <c r="I20" i="30" s="1"/>
  <c r="H20" i="29"/>
  <c r="I20" i="29" s="1"/>
  <c r="H20" i="27"/>
  <c r="I20" i="27" s="1"/>
  <c r="H19" i="29"/>
  <c r="I19" i="29" s="1"/>
  <c r="H19" i="27"/>
  <c r="I19" i="27" s="1"/>
  <c r="H19" i="30"/>
  <c r="I19" i="30" s="1"/>
  <c r="H32" i="29"/>
  <c r="I32" i="29" s="1"/>
  <c r="H32" i="27"/>
  <c r="I32" i="27" s="1"/>
  <c r="H32" i="30"/>
  <c r="I32" i="30" s="1"/>
  <c r="F26" i="24"/>
  <c r="H26" i="24" s="1"/>
  <c r="F23" i="24"/>
  <c r="F22" i="24"/>
  <c r="H22" i="24" s="1"/>
  <c r="F21" i="24"/>
  <c r="H21" i="24" s="1"/>
  <c r="F19" i="24"/>
  <c r="H19" i="24" s="1"/>
  <c r="H11" i="24"/>
  <c r="H10" i="24"/>
  <c r="H9" i="24"/>
  <c r="H12" i="24" l="1"/>
  <c r="H24" i="26" s="1"/>
  <c r="I24" i="26" s="1"/>
  <c r="F20" i="24"/>
  <c r="H20" i="24" s="1"/>
  <c r="G28" i="30" l="1"/>
  <c r="I28" i="30" s="1"/>
  <c r="G27" i="30"/>
  <c r="G18" i="30"/>
  <c r="I18" i="30" s="1"/>
  <c r="G17" i="30"/>
  <c r="G28" i="29"/>
  <c r="I28" i="29" s="1"/>
  <c r="G27" i="29"/>
  <c r="G18" i="29"/>
  <c r="I18" i="29" s="1"/>
  <c r="G17" i="29"/>
  <c r="G28" i="27"/>
  <c r="I28" i="27" s="1"/>
  <c r="G27" i="27"/>
  <c r="G18" i="27"/>
  <c r="I18" i="27" s="1"/>
  <c r="G17" i="27"/>
  <c r="G26" i="25"/>
  <c r="I26" i="25" s="1"/>
  <c r="G17" i="25"/>
  <c r="I17" i="25" s="1"/>
  <c r="G21" i="23"/>
  <c r="G17" i="23" l="1"/>
  <c r="J111" i="6" l="1"/>
  <c r="H111" i="6"/>
  <c r="H110" i="6"/>
  <c r="H109" i="6"/>
  <c r="H108" i="6"/>
  <c r="H107" i="6"/>
  <c r="H106" i="6"/>
  <c r="J112" i="6" s="1"/>
  <c r="J105" i="6"/>
  <c r="H112" i="6" l="1"/>
  <c r="I112" i="6" l="1"/>
  <c r="F4" i="33" l="1"/>
  <c r="I7" i="6"/>
  <c r="F7" i="29"/>
  <c r="F7" i="30"/>
  <c r="H6" i="30"/>
  <c r="H6" i="29"/>
  <c r="F7" i="27"/>
  <c r="H6" i="27"/>
  <c r="F7" i="26"/>
  <c r="H6" i="26"/>
  <c r="F7" i="25"/>
  <c r="H6" i="25"/>
  <c r="F6" i="30" l="1"/>
  <c r="F6" i="29"/>
  <c r="F6" i="27"/>
  <c r="F6" i="26"/>
  <c r="F6" i="25"/>
  <c r="A10" i="30"/>
  <c r="A10" i="29"/>
  <c r="A10" i="27"/>
  <c r="A10" i="26"/>
  <c r="A10" i="25"/>
  <c r="F46" i="30" l="1"/>
  <c r="H54" i="30" s="1"/>
  <c r="F46" i="29"/>
  <c r="H54" i="29" s="1"/>
  <c r="H54" i="27"/>
  <c r="F37" i="26"/>
  <c r="H45" i="26" s="1"/>
  <c r="F38" i="25"/>
  <c r="H46" i="25" s="1"/>
  <c r="H20" i="6"/>
  <c r="J26" i="6" s="1"/>
  <c r="H53" i="30" l="1"/>
  <c r="H53" i="29"/>
  <c r="H44" i="26"/>
  <c r="H45" i="25"/>
  <c r="H17" i="23" l="1"/>
  <c r="I17" i="23" s="1"/>
  <c r="H17" i="30"/>
  <c r="I17" i="30" s="1"/>
  <c r="H17" i="29"/>
  <c r="I17" i="29" s="1"/>
  <c r="H17" i="27"/>
  <c r="I17" i="27" s="1"/>
  <c r="F34" i="23"/>
  <c r="H42" i="23" l="1"/>
  <c r="H41" i="23"/>
  <c r="J95" i="6" l="1"/>
  <c r="J101" i="6"/>
  <c r="J91" i="6"/>
  <c r="H24" i="6"/>
  <c r="H23" i="6"/>
  <c r="H22" i="6"/>
  <c r="H21" i="6"/>
  <c r="H26" i="6" l="1"/>
  <c r="I26" i="6" s="1"/>
  <c r="I16" i="25"/>
  <c r="I28" i="25" s="1"/>
  <c r="H101" i="6"/>
  <c r="H100" i="6"/>
  <c r="H99" i="6"/>
  <c r="H98" i="6"/>
  <c r="H97" i="6"/>
  <c r="H96" i="6"/>
  <c r="H91" i="6"/>
  <c r="H90" i="6"/>
  <c r="H89" i="6"/>
  <c r="H88" i="6"/>
  <c r="H87" i="6"/>
  <c r="H86" i="6"/>
  <c r="J85" i="6"/>
  <c r="J102" i="6" l="1"/>
  <c r="H24" i="27" s="1"/>
  <c r="I24" i="27" s="1"/>
  <c r="J92" i="6"/>
  <c r="H23" i="29" s="1"/>
  <c r="I23" i="29" s="1"/>
  <c r="I16" i="26"/>
  <c r="I27" i="26" s="1"/>
  <c r="H24" i="29"/>
  <c r="I24" i="29" s="1"/>
  <c r="H24" i="30"/>
  <c r="I24" i="30" s="1"/>
  <c r="H27" i="29"/>
  <c r="I27" i="29" s="1"/>
  <c r="H27" i="30"/>
  <c r="I27" i="30" s="1"/>
  <c r="H27" i="27"/>
  <c r="I27" i="27" s="1"/>
  <c r="H102" i="6"/>
  <c r="H92" i="6"/>
  <c r="I92" i="6" s="1"/>
  <c r="H23" i="27" l="1"/>
  <c r="I23" i="27" s="1"/>
  <c r="H23" i="30"/>
  <c r="I23" i="30" s="1"/>
  <c r="I16" i="27"/>
  <c r="I36" i="27" s="1"/>
  <c r="H33" i="30"/>
  <c r="I33" i="30" s="1"/>
  <c r="H33" i="29"/>
  <c r="I33" i="29" s="1"/>
  <c r="H33" i="27"/>
  <c r="I33" i="27" s="1"/>
  <c r="I16" i="29"/>
  <c r="I36" i="29" s="1"/>
  <c r="G23" i="24"/>
  <c r="H23" i="24" s="1"/>
  <c r="H27" i="24" s="1"/>
  <c r="I16" i="30"/>
  <c r="I36" i="30" s="1"/>
  <c r="I102" i="6"/>
  <c r="H34" i="29" s="1"/>
  <c r="I34" i="29" s="1"/>
  <c r="H21" i="23"/>
  <c r="I21" i="23" s="1"/>
  <c r="I16" i="23"/>
  <c r="I24" i="23" s="1"/>
  <c r="I26" i="29" l="1"/>
  <c r="I38" i="29" s="1"/>
  <c r="I56" i="29" s="1"/>
  <c r="H23" i="26"/>
  <c r="I23" i="26" s="1"/>
  <c r="H25" i="25"/>
  <c r="I25" i="25" s="1"/>
  <c r="I19" i="25" s="1"/>
  <c r="I30" i="25" s="1"/>
  <c r="H34" i="30"/>
  <c r="I34" i="30" s="1"/>
  <c r="H34" i="27"/>
  <c r="I20" i="23"/>
  <c r="I26" i="23" s="1"/>
  <c r="I44" i="23" s="1"/>
  <c r="I34" i="27" l="1"/>
  <c r="I26" i="27" s="1"/>
  <c r="I38" i="27" s="1"/>
  <c r="I56" i="27" s="1"/>
  <c r="D21" i="32"/>
  <c r="D22" i="32"/>
  <c r="D25" i="34" s="1"/>
  <c r="I26" i="30"/>
  <c r="I38" i="30" s="1"/>
  <c r="I56" i="30" s="1"/>
  <c r="D23" i="32" s="1"/>
  <c r="D16" i="32"/>
  <c r="D8" i="34" s="1"/>
  <c r="D7" i="34" l="1"/>
  <c r="N25" i="34"/>
  <c r="O25" i="34"/>
  <c r="D22" i="34"/>
  <c r="D20" i="32"/>
  <c r="D29" i="34"/>
  <c r="I19" i="26"/>
  <c r="I29" i="26" s="1"/>
  <c r="I47" i="26" s="1"/>
  <c r="D19" i="32"/>
  <c r="D18" i="34" s="1"/>
  <c r="H18" i="34" l="1"/>
  <c r="D18" i="32"/>
  <c r="T25" i="34"/>
  <c r="D21" i="34"/>
  <c r="M22" i="34"/>
  <c r="K22" i="34"/>
  <c r="K33" i="34" s="1"/>
  <c r="L22" i="34"/>
  <c r="L33" i="34" s="1"/>
  <c r="J22" i="34"/>
  <c r="D28" i="34"/>
  <c r="R29" i="34"/>
  <c r="R33" i="34" s="1"/>
  <c r="M29" i="34"/>
  <c r="Q29" i="34"/>
  <c r="Q33" i="34" s="1"/>
  <c r="P29" i="34"/>
  <c r="P33" i="34" s="1"/>
  <c r="O29" i="34"/>
  <c r="O33" i="34" s="1"/>
  <c r="N29" i="34"/>
  <c r="N33" i="34" s="1"/>
  <c r="S29" i="34"/>
  <c r="S33" i="34" s="1"/>
  <c r="I18" i="34"/>
  <c r="I33" i="34" s="1"/>
  <c r="I48" i="25"/>
  <c r="E8" i="34"/>
  <c r="E33" i="34" s="1"/>
  <c r="J18" i="34"/>
  <c r="D15" i="34" l="1"/>
  <c r="H15" i="34" s="1"/>
  <c r="H33" i="34" s="1"/>
  <c r="D18" i="35"/>
  <c r="T22" i="34"/>
  <c r="G15" i="34"/>
  <c r="D17" i="32"/>
  <c r="M33" i="34"/>
  <c r="J33" i="34"/>
  <c r="T29" i="34"/>
  <c r="E34" i="34"/>
  <c r="T18" i="34"/>
  <c r="T8" i="34"/>
  <c r="H18" i="35" l="1"/>
  <c r="G18" i="35"/>
  <c r="D25" i="32"/>
  <c r="D15" i="35"/>
  <c r="D12" i="34"/>
  <c r="G12" i="34" s="1"/>
  <c r="G33" i="34" s="1"/>
  <c r="T15" i="34"/>
  <c r="T18" i="35" l="1"/>
  <c r="G19" i="35"/>
  <c r="H19" i="35"/>
  <c r="H36" i="35"/>
  <c r="G15" i="35"/>
  <c r="F15" i="35"/>
  <c r="D14" i="35"/>
  <c r="D35" i="35" s="1"/>
  <c r="C15" i="35" s="1"/>
  <c r="D11" i="34"/>
  <c r="D32" i="34" s="1"/>
  <c r="C15" i="34" s="1"/>
  <c r="F12" i="34"/>
  <c r="F33" i="34" s="1"/>
  <c r="T33" i="34" s="1"/>
  <c r="T12" i="34"/>
  <c r="T34" i="34" s="1"/>
  <c r="T19" i="35" l="1"/>
  <c r="C28" i="35"/>
  <c r="P38" i="35"/>
  <c r="C18" i="35"/>
  <c r="L38" i="35"/>
  <c r="K38" i="35"/>
  <c r="C25" i="35"/>
  <c r="C24" i="35" s="1"/>
  <c r="S38" i="35"/>
  <c r="C11" i="35"/>
  <c r="C10" i="35" s="1"/>
  <c r="O38" i="35"/>
  <c r="C21" i="35"/>
  <c r="M38" i="35"/>
  <c r="R38" i="35"/>
  <c r="C32" i="35"/>
  <c r="C31" i="35" s="1"/>
  <c r="Q38" i="35"/>
  <c r="I38" i="35"/>
  <c r="H38" i="35"/>
  <c r="N38" i="35"/>
  <c r="E38" i="35"/>
  <c r="J38" i="35"/>
  <c r="E39" i="35"/>
  <c r="F16" i="35"/>
  <c r="T16" i="35" s="1"/>
  <c r="T15" i="35"/>
  <c r="T37" i="35" s="1"/>
  <c r="T39" i="35" s="1"/>
  <c r="F36" i="35"/>
  <c r="G16" i="35"/>
  <c r="G36" i="35"/>
  <c r="F34" i="34"/>
  <c r="G34" i="34" s="1"/>
  <c r="H34" i="34" s="1"/>
  <c r="I34" i="34" s="1"/>
  <c r="J34" i="34" s="1"/>
  <c r="K34" i="34" s="1"/>
  <c r="L34" i="34" s="1"/>
  <c r="M34" i="34" s="1"/>
  <c r="N34" i="34" s="1"/>
  <c r="O34" i="34" s="1"/>
  <c r="P34" i="34" s="1"/>
  <c r="Q34" i="34" s="1"/>
  <c r="R34" i="34" s="1"/>
  <c r="S34" i="34" s="1"/>
  <c r="C22" i="34"/>
  <c r="K23" i="34" s="1"/>
  <c r="J35" i="34"/>
  <c r="C8" i="34"/>
  <c r="C7" i="34" s="1"/>
  <c r="Q35" i="34"/>
  <c r="O35" i="34"/>
  <c r="E35" i="34"/>
  <c r="C12" i="34"/>
  <c r="F13" i="34" s="1"/>
  <c r="C25" i="34"/>
  <c r="N26" i="34" s="1"/>
  <c r="P35" i="34"/>
  <c r="C18" i="34"/>
  <c r="H19" i="34" s="1"/>
  <c r="G35" i="34"/>
  <c r="H35" i="34"/>
  <c r="E36" i="34"/>
  <c r="C29" i="34"/>
  <c r="O30" i="34" s="1"/>
  <c r="M35" i="34"/>
  <c r="L35" i="34"/>
  <c r="K35" i="34"/>
  <c r="R35" i="34"/>
  <c r="S35" i="34"/>
  <c r="N35" i="34"/>
  <c r="I35" i="34"/>
  <c r="T36" i="34"/>
  <c r="G16" i="34"/>
  <c r="H16" i="34"/>
  <c r="F35" i="34"/>
  <c r="C14" i="35" l="1"/>
  <c r="F38" i="35"/>
  <c r="T36" i="35"/>
  <c r="F37" i="35"/>
  <c r="F39" i="35" s="1"/>
  <c r="C35" i="35"/>
  <c r="G38" i="35"/>
  <c r="G37" i="35"/>
  <c r="O26" i="34"/>
  <c r="T26" i="34" s="1"/>
  <c r="S30" i="34"/>
  <c r="N30" i="34"/>
  <c r="M30" i="34"/>
  <c r="E9" i="34"/>
  <c r="T9" i="34" s="1"/>
  <c r="R30" i="34"/>
  <c r="Q30" i="34"/>
  <c r="J19" i="34"/>
  <c r="C11" i="34"/>
  <c r="C21" i="34"/>
  <c r="I19" i="34"/>
  <c r="L23" i="34"/>
  <c r="G13" i="34"/>
  <c r="T13" i="34" s="1"/>
  <c r="T35" i="34"/>
  <c r="M23" i="34"/>
  <c r="J23" i="34"/>
  <c r="P30" i="34"/>
  <c r="C28" i="34"/>
  <c r="T16" i="34"/>
  <c r="F36" i="34"/>
  <c r="G39" i="35" l="1"/>
  <c r="H37" i="35"/>
  <c r="T19" i="34"/>
  <c r="T30" i="34"/>
  <c r="C32" i="34"/>
  <c r="T23" i="34"/>
  <c r="G36" i="34"/>
  <c r="H39" i="35" l="1"/>
  <c r="I37" i="35"/>
  <c r="H36" i="34"/>
  <c r="I39" i="35" l="1"/>
  <c r="J37" i="35"/>
  <c r="I36" i="34"/>
  <c r="J39" i="35" l="1"/>
  <c r="K37" i="35"/>
  <c r="J36" i="34"/>
  <c r="K39" i="35" l="1"/>
  <c r="L37" i="35"/>
  <c r="K36" i="34"/>
  <c r="L39" i="35" l="1"/>
  <c r="M37" i="35"/>
  <c r="L36" i="34"/>
  <c r="M39" i="35" l="1"/>
  <c r="N37" i="35"/>
  <c r="M36" i="34"/>
  <c r="N39" i="35" l="1"/>
  <c r="O37" i="35"/>
  <c r="N36" i="34"/>
  <c r="O39" i="35" l="1"/>
  <c r="P37" i="35"/>
  <c r="O36" i="34"/>
  <c r="P39" i="35" l="1"/>
  <c r="Q37" i="35"/>
  <c r="P36" i="34"/>
  <c r="Q39" i="35" l="1"/>
  <c r="R37" i="35"/>
  <c r="Q36" i="34"/>
  <c r="R39" i="35" l="1"/>
  <c r="S37" i="35"/>
  <c r="S39" i="35" s="1"/>
  <c r="R36" i="34"/>
  <c r="S36" i="34"/>
  <c r="H5" i="30" l="1"/>
  <c r="H5" i="29"/>
  <c r="H5" i="25"/>
  <c r="H5" i="27"/>
  <c r="H5" i="26"/>
</calcChain>
</file>

<file path=xl/sharedStrings.xml><?xml version="1.0" encoding="utf-8"?>
<sst xmlns="http://schemas.openxmlformats.org/spreadsheetml/2006/main" count="1230" uniqueCount="349">
  <si>
    <t xml:space="preserve">Responsável Técnico: </t>
  </si>
  <si>
    <t>ITEM</t>
  </si>
  <si>
    <t>FONTE</t>
  </si>
  <si>
    <t>CÓDIGO</t>
  </si>
  <si>
    <t>SERVIÇO</t>
  </si>
  <si>
    <t>QUANT. PROFISSIONAIS</t>
  </si>
  <si>
    <t>CUSTOS</t>
  </si>
  <si>
    <t>PESSOAL (CD=CUSTOS DIRETOS)</t>
  </si>
  <si>
    <t>1.1</t>
  </si>
  <si>
    <t>SINAPI</t>
  </si>
  <si>
    <t>1.2</t>
  </si>
  <si>
    <t>OUTROS (DD=DESPESAS DIRETAS)</t>
  </si>
  <si>
    <t>2.1</t>
  </si>
  <si>
    <t>SMOP</t>
  </si>
  <si>
    <t>2.2</t>
  </si>
  <si>
    <t>K1 (encargos sociais incidentes sobre a mão de obra mensalista não desonerada)</t>
  </si>
  <si>
    <t>K3 (margem bruta da empresa de consultoria)</t>
  </si>
  <si>
    <t>K4 (impostos)</t>
  </si>
  <si>
    <t>Fatores</t>
  </si>
  <si>
    <t>Fórmula:</t>
  </si>
  <si>
    <t>Valor:</t>
  </si>
  <si>
    <t>K= [(1+K1+K2)(1+K3)]/(1-K4)</t>
  </si>
  <si>
    <t>Fator K Mensalista</t>
  </si>
  <si>
    <t>TRDE = (1+K3)/(1-K4)</t>
  </si>
  <si>
    <t>OBSERVAÇÕES:</t>
  </si>
  <si>
    <t>- A COLUNA "QUANT. PROFISSIONAIS" CORRESPONDE AO NÚMERO DE PROFISSIONAIS INTEGRANTE DA EQUIPE TÉCNICA DA CONTRATADA;</t>
  </si>
  <si>
    <t>=</t>
  </si>
  <si>
    <t xml:space="preserve"> (K4.1) =</t>
  </si>
  <si>
    <t xml:space="preserve"> (K4.2) =</t>
  </si>
  <si>
    <t xml:space="preserve"> (K4.3) =</t>
  </si>
  <si>
    <t>PIS</t>
  </si>
  <si>
    <t>COFINS</t>
  </si>
  <si>
    <t>ISS</t>
  </si>
  <si>
    <t>TRDE = (Taxa de ressarcimento de despesas e encargos)</t>
  </si>
  <si>
    <t>1.1.1</t>
  </si>
  <si>
    <t>mês</t>
  </si>
  <si>
    <t>PREFEITURA MUNICIPAL DE CURITIBA</t>
  </si>
  <si>
    <t>SECRETARIA MUNICIPAL DE OBRAS PÚBLICAS</t>
  </si>
  <si>
    <t>ENCARGO SOCIAL :</t>
  </si>
  <si>
    <t>Horista não desonerado</t>
  </si>
  <si>
    <t>Mensalista não desonerado</t>
  </si>
  <si>
    <t>Coeficientes de consumo</t>
  </si>
  <si>
    <t>Valor Unitário (R$)</t>
  </si>
  <si>
    <t>VALOR ENCARGO COMPLEMENTAR</t>
  </si>
  <si>
    <t>VALOR MÃO DE OBRA S/ ENCARGO SOCIAL</t>
  </si>
  <si>
    <t>EXAMES - MENSALISTA (COLETADO CAIXA)</t>
  </si>
  <si>
    <t>SEGURO - MENSALISTA (COLETADO CAIXA)</t>
  </si>
  <si>
    <t>FERRAMENTAS - FAMILIA ENGENHEIRO CIVIL - MENSALISTA (ENCARGOS COMPLEMENTARES - COLETADO CAIXA)</t>
  </si>
  <si>
    <t>RETIRANDO O VALOR</t>
  </si>
  <si>
    <t>DOS ENCARGOS SOCIAIS:</t>
  </si>
  <si>
    <t>TOTAL</t>
  </si>
  <si>
    <t xml:space="preserve">(A) </t>
  </si>
  <si>
    <t>(B)</t>
  </si>
  <si>
    <t>EPI - FAMILIA ENGENHEIRO CIVIL - MENSALISTA (ENCARGOS COMPLEMENTARES - COLETADO CAIXA)</t>
  </si>
  <si>
    <t>DESENHISTA PROJETISTA (MENSALISTA)</t>
  </si>
  <si>
    <t>FERRAMENTAS - FAMILIA TOPOGRAFO - MENSALISTA (ENCARGOS COMPLEMENTARES - COLETADO CAIXA)</t>
  </si>
  <si>
    <t>EPI - FAMILIA TOPOGRAFO - MENSALISTA (ENCARGOS COMPLEMENTARES - COLETADO CAIXA)</t>
  </si>
  <si>
    <t>DOS ENCARGOS SOCIAIS</t>
  </si>
  <si>
    <t>CURSO DE CAPACITAÇÃO PARA DESENHISTA PROJETISTA (ENCARGOS COMPLEMENTARES) - MENSALISTA</t>
  </si>
  <si>
    <t>1.2.1</t>
  </si>
  <si>
    <t xml:space="preserve">CD = </t>
  </si>
  <si>
    <t xml:space="preserve">DD = </t>
  </si>
  <si>
    <t>ENGENHEIRO CIVIL PLENO (MENSALISTA)</t>
  </si>
  <si>
    <t>AUXILIAR TÉCNICO / ASSISTENTE DE ENGENHARIA COM ENCARGOS COMPLEMENTARES</t>
  </si>
  <si>
    <t>CURSO DE CAPACITAÇÃO PARA AUXILIAR TÉCNICO DE ENGENHARIA (ENCARGOS COMPLEMENTARES) - MENSALISTA</t>
  </si>
  <si>
    <t>DESENHISTA PROJETISTA COM ENCARGOS COMPLEMENTARES</t>
  </si>
  <si>
    <t xml:space="preserve">Σ = </t>
  </si>
  <si>
    <t>2.1.1</t>
  </si>
  <si>
    <t>SANEPAR</t>
  </si>
  <si>
    <t>-</t>
  </si>
  <si>
    <t>FATOR / QUANTIDADE</t>
  </si>
  <si>
    <t>MÊS / UNITÁRIO</t>
  </si>
  <si>
    <t>TOTAL (R$)</t>
  </si>
  <si>
    <t>Implantação de marcos (Georreferenciamento de ponto)</t>
  </si>
  <si>
    <t>m²</t>
  </si>
  <si>
    <t>m</t>
  </si>
  <si>
    <t>km</t>
  </si>
  <si>
    <t>ud</t>
  </si>
  <si>
    <t>Determinação de Georreferenciamento do Ponto de Sondagem</t>
  </si>
  <si>
    <t>Ensaio de Granulometria por peneiramento e sedimentação - solos</t>
  </si>
  <si>
    <t>3.1</t>
  </si>
  <si>
    <t>3.1.1</t>
  </si>
  <si>
    <t>3.2</t>
  </si>
  <si>
    <t>3.2.1</t>
  </si>
  <si>
    <t>3.2.2</t>
  </si>
  <si>
    <t>3.2.3</t>
  </si>
  <si>
    <t>3.2.4</t>
  </si>
  <si>
    <t>3.2.5</t>
  </si>
  <si>
    <t>COM-03</t>
  </si>
  <si>
    <t>COM-02</t>
  </si>
  <si>
    <t>4.1</t>
  </si>
  <si>
    <t>4.1.1</t>
  </si>
  <si>
    <t>4.1.4</t>
  </si>
  <si>
    <t>4.1.6</t>
  </si>
  <si>
    <t>4.1.7</t>
  </si>
  <si>
    <t>4.2</t>
  </si>
  <si>
    <t>4.2.1</t>
  </si>
  <si>
    <t>4.2.4</t>
  </si>
  <si>
    <t>4.2.6</t>
  </si>
  <si>
    <t>4.2.7</t>
  </si>
  <si>
    <t>Auxiliar Técnico / Assistente de Engenharia</t>
  </si>
  <si>
    <t>Desenhista Projetista</t>
  </si>
  <si>
    <t>PLANO DE TRABALHO</t>
  </si>
  <si>
    <t>Unidade</t>
  </si>
  <si>
    <t>l</t>
  </si>
  <si>
    <t>Gasolina comum</t>
  </si>
  <si>
    <t>Desenhista c/enc. sociais e complementares</t>
  </si>
  <si>
    <t>Ajudante de topografia c/enc. sociais e complementares</t>
  </si>
  <si>
    <t xml:space="preserve">Topógrafo c/enc. sociais e complementares </t>
  </si>
  <si>
    <t>E9552</t>
  </si>
  <si>
    <t>EQUIPE DE TOPOGRAFIA - SEM DESONERAÇÃO - GEORREFERENCIAMENTO DE PONTOS</t>
  </si>
  <si>
    <t>Auxiliar de laboratório c/enc. sociais e complementares</t>
  </si>
  <si>
    <t>Técnico de laboratório c/enc. sociais e complementares</t>
  </si>
  <si>
    <t xml:space="preserve">Engenheiro Civil Junior c/enc. sociais e complementares </t>
  </si>
  <si>
    <t>ENSAIO DE GRANULOMETRIA POR PENEIRAMENTO E SEDIMENTAÇÃO</t>
  </si>
  <si>
    <t>Encargos Complementares - Auxiliar Técnico / Assistente de Engenharia</t>
  </si>
  <si>
    <t>Encargos Complementares - Desenhista Projetista</t>
  </si>
  <si>
    <t>4222</t>
  </si>
  <si>
    <t>meses</t>
  </si>
  <si>
    <t>Tempo do Serviço =</t>
  </si>
  <si>
    <t>ETAPA DOS ESTUDOS E PROJETOS</t>
  </si>
  <si>
    <t>UNID.</t>
  </si>
  <si>
    <t xml:space="preserve">- O FATOR FOI CALCULADO COM BASE NAS HORAS DE TRABALHO PREVISTAS PARA ELABORAÇÃO DESTE PRODUTO, CONFORME DEFINIDO NO TERMO DE REFERÊNCIA. </t>
  </si>
  <si>
    <t>FATOR</t>
  </si>
  <si>
    <t xml:space="preserve">TOTAL CUSTOS DIRETOS  </t>
  </si>
  <si>
    <t>TOTAL DESPESAS DIRETAS</t>
  </si>
  <si>
    <t>PV = Preço de Venda total praticado pela empresa de engenharia consultiva para este produto</t>
  </si>
  <si>
    <t>PV = CD x K + DD x TRDE</t>
  </si>
  <si>
    <t>PREÇO TOTAL</t>
  </si>
  <si>
    <t>DESCRIÇÃO</t>
  </si>
  <si>
    <t>UNIDADE</t>
  </si>
  <si>
    <t>QUANTIDADE</t>
  </si>
  <si>
    <t>h</t>
  </si>
  <si>
    <t>Auxiliar Técnico</t>
  </si>
  <si>
    <t>K2 (administração e despesas indiretas - OVERHEAD)</t>
  </si>
  <si>
    <t>- O QUANTITATIVO DAS DESPESAS DIRETAS É O TOTAL, CONFORME CONSTANTE NA MEMÓRIA DE CÁLCULO.</t>
  </si>
  <si>
    <t>- A COLUNA "QUANT. PROFISSIONAIS" CORRESPONDE AO NÚMERO DE PROFISSIONAIS INTEGRANTE DA EQUIPE TÉCNICA DA CONTRATADA.</t>
  </si>
  <si>
    <t>AUXILIAR TÉCNICO / ASSISTENTE DE ENGENHARIA (MENSALISTA)</t>
  </si>
  <si>
    <t>ETAPA</t>
  </si>
  <si>
    <t>OBSERVAÇÃO: AS COMPOSIÇÕES DOS PRODUTOS (ETAPAS) ESTÃO APRESENTADAS EM ANEXO</t>
  </si>
  <si>
    <t>PROJETOS</t>
  </si>
  <si>
    <t>%</t>
  </si>
  <si>
    <t>Valor Total (R$)</t>
  </si>
  <si>
    <t>Mês</t>
  </si>
  <si>
    <t>Total</t>
  </si>
  <si>
    <t>PROJETO BÁSICO</t>
  </si>
  <si>
    <t>Total Mês (R$)</t>
  </si>
  <si>
    <t>Valor Acum. (R$)</t>
  </si>
  <si>
    <t>% item</t>
  </si>
  <si>
    <t>% Acum.</t>
  </si>
  <si>
    <t>Observação</t>
  </si>
  <si>
    <t xml:space="preserve">O cronograma foi elaborado com base nos prazos de entrega dos produtos parciais, conforme definido no Termo de Referência.
</t>
  </si>
  <si>
    <t>Cabe à empresa definir os prazos de execução conforme as horas de profissionais alocados na equipe, desde que respeitado o prazo limite do Termo de Referência.</t>
  </si>
  <si>
    <t>Sendo possível, será permitida a entrega da documentação antes do prazo limite. O pagamento será feito após a aprovação do respectivo produto entregue.</t>
  </si>
  <si>
    <t>PREFEITURA MUNICIPAL DE CURITIBA
SECRETARIA MUNICIPAL DE OBRAS PÚBLICAS
DEPARTAMENTO DE PONTES E DRENAGENS - OPO</t>
  </si>
  <si>
    <t>COMPOSIÇÃO DO PRODUTO (ETAPA) - SEM DESONERAÇÃO - ENCARGOS SOCIAIS: 116,37% HORISTA E 72,50% MENSALITA</t>
  </si>
  <si>
    <t>DEPARTAMENTO DE PONTES E DRENAGENS - OPO</t>
  </si>
  <si>
    <t>CHP</t>
  </si>
  <si>
    <t>Coeficiente</t>
  </si>
  <si>
    <t>CHI</t>
  </si>
  <si>
    <t>SONDAGEM PERCUSSIVA COM ENSAIO DE PENETRAÇÃO</t>
  </si>
  <si>
    <t>TÉCNICO DE SONDAGEM COM ENCARGOS SOCIAIS COMPLEMENTARES</t>
  </si>
  <si>
    <t>TECNICO EM SONDAGEM (HORISTA)</t>
  </si>
  <si>
    <t>EXAMES - HORISTA (COLETADO CAIXA - ENCARGOS COMPLEMENTARES)</t>
  </si>
  <si>
    <t>SEGURO - HORISTA (COLETADO CAIXA - ENCARGOS COMPLEMENTARES)</t>
  </si>
  <si>
    <t>FERRAMENTAS - FAMILIA OPERADOR ESCAVADEIRA - HORISTA (ENCARGOS COMPLEMENTARES - COLETADO CAIXA)</t>
  </si>
  <si>
    <t>EPI - FAMILIA OPERADOR ESCAVADEIRA - HORISTA (ENCARGOS COMPLEMENTARES - COLETADO CAIXA)</t>
  </si>
  <si>
    <t>CURSO DE CAPACITAÇÃO PARA TÉCNICO DE SONDAGEM (ENCARGOS COMPLEMENTARES) - HORISTA</t>
  </si>
  <si>
    <t>H</t>
  </si>
  <si>
    <t>COM DESONERAÇÃO</t>
  </si>
  <si>
    <t>SEM DESONERAÇÃO</t>
  </si>
  <si>
    <t>DATA</t>
  </si>
  <si>
    <t>Referência</t>
  </si>
  <si>
    <t>Descrição</t>
  </si>
  <si>
    <t>Custo unitário</t>
  </si>
  <si>
    <t>Custo total</t>
  </si>
  <si>
    <t>1. PLANO DE TRABALHO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</si>
  <si>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</si>
  <si>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</si>
  <si>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</si>
  <si>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</si>
  <si>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</si>
  <si>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</si>
  <si>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</si>
  <si>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</si>
  <si>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</si>
  <si>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5.2.4</t>
  </si>
  <si>
    <t>8.1</t>
  </si>
  <si>
    <t>8.1.1</t>
  </si>
  <si>
    <t>8.1.2</t>
  </si>
  <si>
    <t>8.1.3</t>
  </si>
  <si>
    <t>8.1.4</t>
  </si>
  <si>
    <t>8.2</t>
  </si>
  <si>
    <t>8.2.1</t>
  </si>
  <si>
    <t>8.2.2</t>
  </si>
  <si>
    <t>8.2.3</t>
  </si>
  <si>
    <t>8.2.4</t>
  </si>
  <si>
    <t>PROJETO EXECUTIVO</t>
  </si>
  <si>
    <t>COMPOSIÇÕES DE CUSTOS UNITÁRIOS</t>
  </si>
  <si>
    <t>Nível ótico com capacidade de aumento de 32x</t>
  </si>
  <si>
    <t>UNIDADE: UD</t>
  </si>
  <si>
    <t>IPPUC 4.1</t>
  </si>
  <si>
    <t>COMPOSIÇÃO PRÓPRIA</t>
  </si>
  <si>
    <t>x</t>
  </si>
  <si>
    <t>Coordenador Geral do Projeto - Engenheiro Civil Sênior</t>
  </si>
  <si>
    <t>Consultor Especial Geral do Projeto - Engenheiro Civil Sênior</t>
  </si>
  <si>
    <t>4. ESTUDO DE ALTERNATIVAS</t>
  </si>
  <si>
    <t>5. PROJETO BÁSICO - MEMORIAL DESCRITIVO - MEMORIAL DE CÁLCULOS -  DESENHOS - ESPECIFICAÇÕES TÉCNICAS PRELIMINARES</t>
  </si>
  <si>
    <t>6. PROJETO EXECUTIVO - MEMORIAL DESCRITIVO - MEMORIAIS DE CÁLCULOS - DESENHOS - ESPECIFICAÇÕES TÉCNICAS DETALHADAS - ORÇAMENTOS E CRONOGRAMA DEFINITIVOS - MEMORIAL EXECUTIVO DA OBRA - PLANO DE MANUTENÇÃO E MONITORAMENTE - PRODUTO FINAL</t>
  </si>
  <si>
    <t xml:space="preserve">Especialista em Drenagem - Engenheiro Civil/Sanitarista/Ambiental Pleno  </t>
  </si>
  <si>
    <t>Especialista em Urbanismo - Arquiteto Pleno</t>
  </si>
  <si>
    <t>Especialista em Geotecnia - Engenheiro Civil Pleno</t>
  </si>
  <si>
    <t>Especialista em Hidrologia - Engenheiro Civil Pleno</t>
  </si>
  <si>
    <t>Coordenador Geral do Projeto - Engenheiro Civil Senior</t>
  </si>
  <si>
    <t xml:space="preserve">Coordenador Geral do Projeto - Engenheiro Civil Sênior </t>
  </si>
  <si>
    <t>Especialista em Hidrologia - Engenheiro Civil/Sanitarista/Ambiental Pleno</t>
  </si>
  <si>
    <t>7. TOTAIS DE HORAS</t>
  </si>
  <si>
    <t>Encargos Complementares - Consultor Especial Geral do Projeto - Engenheiro Civil Sênior</t>
  </si>
  <si>
    <t>1.1.2</t>
  </si>
  <si>
    <t>1.2.2</t>
  </si>
  <si>
    <t>Encargos Complementares - Especialista em Geotecnia - Engenheiro Civil Pleno</t>
  </si>
  <si>
    <t>2.2.1</t>
  </si>
  <si>
    <t>2.2.2</t>
  </si>
  <si>
    <t>2.2.3</t>
  </si>
  <si>
    <t xml:space="preserve">Encargos Complementares - Especialista em Drenagem - Engenheiro Civil/Sanitarista/Ambiental Pleno  </t>
  </si>
  <si>
    <t>Encargos Complementares - Especialista em Urbanismo - Arquiteto Pleno</t>
  </si>
  <si>
    <t>Encargos Complementares - Especialista em Hidrologia - Engenheiro Civil/Sanitarista/Ambiental Pleno</t>
  </si>
  <si>
    <t>4.1.2</t>
  </si>
  <si>
    <t>4.1.3</t>
  </si>
  <si>
    <t>4.1.5</t>
  </si>
  <si>
    <t>4.1.8</t>
  </si>
  <si>
    <t>4.2.2</t>
  </si>
  <si>
    <t>4.2.3</t>
  </si>
  <si>
    <t>4.2.5</t>
  </si>
  <si>
    <t>4.2.8</t>
  </si>
  <si>
    <t>5.1.5</t>
  </si>
  <si>
    <t>5.1.6</t>
  </si>
  <si>
    <t>5.1.7</t>
  </si>
  <si>
    <t>5.1.8</t>
  </si>
  <si>
    <t>5.2.5</t>
  </si>
  <si>
    <t>5.2.6</t>
  </si>
  <si>
    <t>5.2.7</t>
  </si>
  <si>
    <t>5.2.8</t>
  </si>
  <si>
    <t>8.1.5</t>
  </si>
  <si>
    <t>8.1.6</t>
  </si>
  <si>
    <t>8.1.7</t>
  </si>
  <si>
    <t>8.1.8</t>
  </si>
  <si>
    <t>8.2.5</t>
  </si>
  <si>
    <t>8.2.6</t>
  </si>
  <si>
    <t>8.2.7</t>
  </si>
  <si>
    <t>8.2.8</t>
  </si>
  <si>
    <t>DRENAGEM BACIA DO RIO BELÉM</t>
  </si>
  <si>
    <t>PLANILHA ORÇAMENTÁRIA</t>
  </si>
  <si>
    <t>ESTUDO DE ALTERNATIVAS</t>
  </si>
  <si>
    <t>PROJETO BÁSICO - MEMORIAL DESCRITIVO - MEMORIAL DE CÁLCULOS -  DESENHOS - ESPECIFICAÇÕES TÉCNICAS PRELIMINARES</t>
  </si>
  <si>
    <t>PROJETO EXECUTIVO - MEMORIAL DESCRITIVO - MEMORIAIS DE CÁLCULOS - DESENHOS - ESPECIFICAÇÕES TÉCNICAS DETALHADAS - ORÇAMENTOS E CRONOGRAMA DEFINITIVOS - MEMORIAL EXECUTIVO DA OBRA - PLANO DE MANUTENÇÃO E MONITORAMENTE - PRODUTO FINAL</t>
  </si>
  <si>
    <t xml:space="preserve">PROJETO EXECUTIVO - PRODUTO FINAL </t>
  </si>
  <si>
    <t xml:space="preserve">PROJETO BÁSICO </t>
  </si>
  <si>
    <t>SINAPI - INSUMO</t>
  </si>
  <si>
    <t>SINAPI - COMPOSICAO</t>
  </si>
  <si>
    <t>CONSULTOR ESPECIAL GERAL - ENGENHEIRO CIVIL SÊNIOR COM ENCARGOS COMPLEMENTARES MENSALISTA</t>
  </si>
  <si>
    <t>COORDENADOR GERAL - ENGENHEIRO CIVIL SÊNIOR COM ENCARGOS COMPLEMENTARES MENSALISTA</t>
  </si>
  <si>
    <t>Encargos Complementares - Coordenador Geral do Projeto - Engenheiro Civil Sênior</t>
  </si>
  <si>
    <t xml:space="preserve">ESPECIALISTA EM DRENAGEM - ENGENHEIRO CIVIL/SANITARISTA/AMBIENTAL PLENO COM ENCARGOS COMPLEMENTARES </t>
  </si>
  <si>
    <t xml:space="preserve">ESPECIALISTA EM URBANISMO - ARQUITETO PLENO COM ENCARGOS COMPLEMENTARES </t>
  </si>
  <si>
    <t>ARQUITETO PLENO (MENSALISTA)</t>
  </si>
  <si>
    <t xml:space="preserve">ESPECIALISTA EM GEOTECNIA - ENGENHEIRO CIVIL PLENO COM ENCARGOS COMPLEMENTARES </t>
  </si>
  <si>
    <t xml:space="preserve">ESPECIALISTA EM HIDROLOGIA - ENGENHEIRO CIVIL/SANITARISTA/AMBIENTAL PLENO COM ENCARGOS COMPLEMENTARES </t>
  </si>
  <si>
    <t>SICRO - SINT EQUIP</t>
  </si>
  <si>
    <t>SINAPI - CUSTO COMP</t>
  </si>
  <si>
    <t>PLAN MÃO DE OBRA</t>
  </si>
  <si>
    <t>Cód. Insumo</t>
  </si>
  <si>
    <t>LEVANTAMENTO E CONCEPÇÃO</t>
  </si>
  <si>
    <t>1. Volume Único - Plano de Trabalho do Projeto</t>
  </si>
  <si>
    <t>4. Volume 3 -  Estudo de Alternativas</t>
  </si>
  <si>
    <t>ETAPAS</t>
  </si>
  <si>
    <t>CONSULTOR - ENGENHEIRO CIVIL SENIOR (MENSALISTA)</t>
  </si>
  <si>
    <t>SICRO - CONSULTORIA</t>
  </si>
  <si>
    <t>P8060</t>
  </si>
  <si>
    <t>ALIMENTAÇÃO - MENSALISTA- ENCARGOS COMPLEMENTARES</t>
  </si>
  <si>
    <t>EPI - MENSALISTA- ENCARGOS COMPLEMENTARES</t>
  </si>
  <si>
    <t>EXAMES - MENSALISTA- ENCARGOS COMPLEMENTARES</t>
  </si>
  <si>
    <t>ASSISTÊNCIA MÉDICA - MENSALISTA- ENCARGOS ADICIONAIS</t>
  </si>
  <si>
    <t>SEGURO DE VIDA - MENSALISTA- ENCARGOS ADICIONAIS</t>
  </si>
  <si>
    <t>P8061</t>
  </si>
  <si>
    <t>Fonte: SICRO JULHO/25</t>
  </si>
  <si>
    <t>COORDENADOR - ENGENHEIRO CIVIL SENIOR (MENSALISTA)</t>
  </si>
  <si>
    <t>P8014</t>
  </si>
  <si>
    <t>P8066</t>
  </si>
  <si>
    <t>E9553</t>
  </si>
  <si>
    <t>Estação total eletronica</t>
  </si>
  <si>
    <t>E8890</t>
  </si>
  <si>
    <t>Veículo Leve com motorista</t>
  </si>
  <si>
    <t>IPPUC - TAB HONORARIOS</t>
  </si>
  <si>
    <t>SICRO</t>
  </si>
  <si>
    <t>Data-base: SETEMBRO/2025
SINAPI - SET/2025 - SICRO - JUL/2025 - SANEPAR - DEZ/2024 - IPPUC - ABR/24</t>
  </si>
  <si>
    <t>Data-base:  SET/2025
SINAPI - SET/2025 - SICRO - JUL/2025 - SANEPAR - DEZ/2024 - IPPUC - ABR/24</t>
  </si>
  <si>
    <t>SET/2025</t>
  </si>
  <si>
    <t>SONDAGEM GEOTÉCNICA</t>
  </si>
  <si>
    <t xml:space="preserve">SONDAGEM GEOTÉCNICA </t>
  </si>
  <si>
    <t>3. SONDAGEM GEOTÉCNICA</t>
  </si>
  <si>
    <t>COMPOSIÇÃO DE CUSTOS UNITÁRIOS - ADEQUAÇÃO SEM ENCARGOS SOCIAIS - SINAPI - SET/2025</t>
  </si>
  <si>
    <t>SICRO:</t>
  </si>
  <si>
    <t>INDICADO</t>
  </si>
  <si>
    <t>Instalação e deslocamento entre sondagens</t>
  </si>
  <si>
    <t>Mobilização e desmobilização de equipe e equipamento para execução de sondagem</t>
  </si>
  <si>
    <t>Sondagem a percussão por circulação de água e ensaio SPT a cada metro</t>
  </si>
  <si>
    <t>PROJETO BÁSICO - APROVAÇÃO SMOP</t>
  </si>
  <si>
    <t>PROJETO BÁSICO - APROVAÇÃO OUTROS ORGÃOS</t>
  </si>
  <si>
    <t>5. Projeto Básico - Aprovação SMOP</t>
  </si>
  <si>
    <t>6. Projeto Básico - Aprovação outros orgãos</t>
  </si>
  <si>
    <t>7. Projeto Executivo</t>
  </si>
  <si>
    <t>IPPUC 4.1 - SERVIÇO 1</t>
  </si>
  <si>
    <t>IPPUC 4.1 - SERVIÇO 2</t>
  </si>
  <si>
    <t>IPPUC 4.1 - SERVIÇO 3</t>
  </si>
  <si>
    <t>SERVIÇO 1</t>
  </si>
  <si>
    <t>SERVIÇO 2</t>
  </si>
  <si>
    <t>SERVIÇO 3</t>
  </si>
  <si>
    <t>BASE TABELA</t>
  </si>
  <si>
    <t>Transporte de Altitude (Cota): extensão &lt; 2 km</t>
  </si>
  <si>
    <t>LEVANTAMENTO TOPOGRÁFICO</t>
  </si>
  <si>
    <t>2. Volume 1 - Levantamento Topográfico</t>
  </si>
  <si>
    <t>3. Volume 2 - Sondagem geotécnica</t>
  </si>
  <si>
    <t>2. LEVANTAMENTO TOPOGRÁFICO</t>
  </si>
  <si>
    <t>2.2.4</t>
  </si>
  <si>
    <t>2.2.5</t>
  </si>
  <si>
    <t>Levantamento planialtimétrico Cadastral de área: 0,00 m² &lt; área &lt; 1.000 m²</t>
  </si>
  <si>
    <t>Levantamento planialtimétrico Cadastral de área: 1.000 m &lt; área ≤ 20.000 m²</t>
  </si>
  <si>
    <t>Levantamento planialtimétrico Cadastral de área: 20.000 m² &lt; área</t>
  </si>
  <si>
    <t>2.2.6</t>
  </si>
  <si>
    <t>CONTRATAÇÃO DE EMPRESA DE ENGENHARIA PARA ELABORAÇÃO DE ESTUDOS E PROJETOS DE DRENAGEM URBANA PARA GESTÃO E MANEJO DE ÁGUAS PLUVIAIS NA SUB-BACIA DO CÓRREGO DA RUA EVARISTO DA VEIGA EM CURITIBA - PR</t>
  </si>
  <si>
    <t>Responsável Técnico:  Engenheiro civil Ricardo Thiessen</t>
  </si>
  <si>
    <r>
      <t xml:space="preserve">CREA:  PR-134006/D — </t>
    </r>
    <r>
      <rPr>
        <b/>
        <sz val="12"/>
        <rFont val="Arial"/>
        <family val="2"/>
      </rPr>
      <t>ART 1720256982795</t>
    </r>
  </si>
  <si>
    <t>3.2.6</t>
  </si>
  <si>
    <t xml:space="preserve"> CONTRATAÇÃO DE EMPRESA DE ENGENHARIA PARA ELABORAÇÃO DE ESTUDOS E PROJETOS DE DRENAGEM URBANA PARA GESTÃO E MANEJO DE ÁGUAS PLUVIAIS NA SUB-BACIA DO CÓRREGO DA RUA EVARISTO DA VEIGA EM CURITIBA - PR</t>
  </si>
  <si>
    <t>Resp. Técnico: Engenheiro Civil Ricardo Thiessen</t>
  </si>
  <si>
    <t>Engenheiro Civil Ricardo Thiessen</t>
  </si>
  <si>
    <t xml:space="preserve"> ART 1720256982795</t>
  </si>
  <si>
    <t xml:space="preserve">  ART 1720256982795         CREA:  PR-134006/D  </t>
  </si>
  <si>
    <t xml:space="preserve">CREA:  PR-134006/D  </t>
  </si>
  <si>
    <t>ART 1720256982795</t>
  </si>
  <si>
    <t>MÊS</t>
  </si>
  <si>
    <t>ESPECIALISTA EM DRENAGEM - ENGENHEIRO DE PROJETOS PLENO (MENSALISTA)</t>
  </si>
  <si>
    <t>2.2.7</t>
  </si>
  <si>
    <t>Transporte de Altitude (Cota): 2 km &lt; extensão &lt; 10 km</t>
  </si>
  <si>
    <t>Total x Fator K</t>
  </si>
  <si>
    <t>TGOV</t>
  </si>
  <si>
    <t>Ajuste no TGOV</t>
  </si>
  <si>
    <t>Engenheiro civil Ricardo Thiessen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</si>
</sst>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"/>
    <numFmt numFmtId="166" formatCode="0.00000"/>
    <numFmt numFmtId="167" formatCode="0.000000"/>
    <numFmt numFmtId="168" formatCode="0.0000"/>
    <numFmt numFmtId="169" formatCode="#,##0.0000"/>
    <numFmt numFmtId="170" formatCode="_(* #,##0.00_);_(* \(#,##0.00\);_(* &quot;-&quot;??_);_(@_)"/>
    <numFmt numFmtId="171" formatCode="d/m/yy;@"/>
    <numFmt numFmtId="172" formatCode="#,##0.000000"/>
    <numFmt numFmtId="173" formatCode="_-[$R$-416]\ * #,##0.00_-;\-[$R$-416]\ * #,##0.00_-;_-[$R$-416]\ * &quot;-&quot;??_-;_-@_-"/>
    <numFmt numFmtId="174" formatCode="#,##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11"/>
      <color rgb="FFFFC000"/>
      <name val="Calibri"/>
      <family val="2"/>
      <scheme val="minor"/>
    </font>
    <font>
      <b/>
      <sz val="14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6D5F3"/>
        <bgColor indexed="64"/>
      </patternFill>
    </fill>
    <fill>
      <patternFill patternType="solid">
        <fgColor theme="0" tint="-0.499984740745262"/>
        <bgColor indexed="64"/>
      </patternFill>
    </fill>
  </fills>
  <borders count="1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/>
      <top/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</cellStyleXfs>
  <cellXfs count="545">
    <xf numFmtId="0" fontId="0" fillId="0" borderId="0" xfId="0"/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44" fontId="2" fillId="3" borderId="15" xfId="2" applyFont="1" applyFill="1" applyBorder="1" applyAlignment="1">
      <alignment horizontal="right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7" xfId="0" applyFill="1" applyBorder="1" applyAlignment="1">
      <alignment horizontal="left" vertical="center"/>
    </xf>
    <xf numFmtId="43" fontId="0" fillId="5" borderId="18" xfId="1" applyFont="1" applyFill="1" applyBorder="1" applyAlignment="1">
      <alignment horizontal="right" vertic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43" fontId="0" fillId="5" borderId="21" xfId="1" applyFont="1" applyFill="1" applyBorder="1" applyAlignment="1">
      <alignment horizontal="right" vertical="center"/>
    </xf>
    <xf numFmtId="0" fontId="0" fillId="5" borderId="22" xfId="0" applyFill="1" applyBorder="1" applyAlignment="1">
      <alignment horizontal="center" vertical="center"/>
    </xf>
    <xf numFmtId="0" fontId="0" fillId="5" borderId="22" xfId="0" applyFill="1" applyBorder="1" applyAlignment="1">
      <alignment horizontal="left" vertical="center"/>
    </xf>
    <xf numFmtId="2" fontId="0" fillId="5" borderId="22" xfId="0" applyNumberFormat="1" applyFill="1" applyBorder="1" applyAlignment="1">
      <alignment horizontal="right" vertical="center"/>
    </xf>
    <xf numFmtId="0" fontId="0" fillId="5" borderId="23" xfId="0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right" vertical="center"/>
    </xf>
    <xf numFmtId="0" fontId="0" fillId="0" borderId="19" xfId="0" applyBorder="1" applyAlignment="1">
      <alignment horizontal="center"/>
    </xf>
    <xf numFmtId="0" fontId="2" fillId="6" borderId="14" xfId="0" applyFont="1" applyFill="1" applyBorder="1" applyAlignment="1">
      <alignment vertical="center"/>
    </xf>
    <xf numFmtId="0" fontId="2" fillId="6" borderId="15" xfId="0" applyFont="1" applyFill="1" applyBorder="1" applyAlignment="1">
      <alignment horizontal="left" vertical="center"/>
    </xf>
    <xf numFmtId="44" fontId="2" fillId="6" borderId="12" xfId="0" applyNumberFormat="1" applyFont="1" applyFill="1" applyBorder="1" applyAlignment="1">
      <alignment horizontal="left" vertical="center"/>
    </xf>
    <xf numFmtId="10" fontId="2" fillId="6" borderId="14" xfId="0" applyNumberFormat="1" applyFont="1" applyFill="1" applyBorder="1" applyAlignment="1">
      <alignment horizontal="left" vertical="center"/>
    </xf>
    <xf numFmtId="9" fontId="2" fillId="6" borderId="14" xfId="0" applyNumberFormat="1" applyFont="1" applyFill="1" applyBorder="1" applyAlignment="1">
      <alignment horizontal="left" vertical="center"/>
    </xf>
    <xf numFmtId="44" fontId="0" fillId="0" borderId="0" xfId="0" applyNumberFormat="1"/>
    <xf numFmtId="0" fontId="2" fillId="0" borderId="0" xfId="0" applyFont="1"/>
    <xf numFmtId="0" fontId="0" fillId="0" borderId="0" xfId="0" quotePrefix="1"/>
    <xf numFmtId="0" fontId="2" fillId="6" borderId="13" xfId="0" applyFont="1" applyFill="1" applyBorder="1" applyAlignment="1">
      <alignment vertical="center"/>
    </xf>
    <xf numFmtId="0" fontId="2" fillId="6" borderId="14" xfId="0" applyFont="1" applyFill="1" applyBorder="1" applyAlignment="1">
      <alignment horizontal="right" vertical="center"/>
    </xf>
    <xf numFmtId="10" fontId="2" fillId="6" borderId="14" xfId="0" applyNumberFormat="1" applyFont="1" applyFill="1" applyBorder="1" applyAlignment="1">
      <alignment horizontal="right" vertical="center"/>
    </xf>
    <xf numFmtId="9" fontId="2" fillId="6" borderId="14" xfId="0" applyNumberFormat="1" applyFont="1" applyFill="1" applyBorder="1" applyAlignment="1">
      <alignment horizontal="right" vertical="center"/>
    </xf>
    <xf numFmtId="0" fontId="2" fillId="6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left" vertical="center"/>
    </xf>
    <xf numFmtId="44" fontId="2" fillId="2" borderId="12" xfId="0" applyNumberFormat="1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8" xfId="0" applyBorder="1"/>
    <xf numFmtId="44" fontId="0" fillId="0" borderId="30" xfId="2" applyFont="1" applyBorder="1"/>
    <xf numFmtId="44" fontId="0" fillId="0" borderId="0" xfId="2" applyFont="1" applyBorder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44" fontId="0" fillId="0" borderId="31" xfId="2" applyFont="1" applyBorder="1"/>
    <xf numFmtId="0" fontId="0" fillId="0" borderId="32" xfId="0" applyBorder="1"/>
    <xf numFmtId="0" fontId="0" fillId="0" borderId="33" xfId="0" applyBorder="1"/>
    <xf numFmtId="0" fontId="0" fillId="0" borderId="33" xfId="0" applyBorder="1" applyAlignment="1">
      <alignment horizontal="center"/>
    </xf>
    <xf numFmtId="44" fontId="0" fillId="0" borderId="33" xfId="2" applyFont="1" applyBorder="1"/>
    <xf numFmtId="44" fontId="0" fillId="0" borderId="34" xfId="2" applyFont="1" applyBorder="1" applyAlignment="1">
      <alignment horizontal="center"/>
    </xf>
    <xf numFmtId="0" fontId="0" fillId="0" borderId="4" xfId="0" applyBorder="1"/>
    <xf numFmtId="0" fontId="0" fillId="0" borderId="29" xfId="0" applyBorder="1"/>
    <xf numFmtId="0" fontId="0" fillId="0" borderId="29" xfId="0" applyBorder="1" applyAlignment="1">
      <alignment horizontal="center" vertical="center"/>
    </xf>
    <xf numFmtId="43" fontId="0" fillId="5" borderId="24" xfId="1" applyFont="1" applyFill="1" applyBorder="1" applyAlignment="1">
      <alignment horizontal="right" vertical="center"/>
    </xf>
    <xf numFmtId="0" fontId="0" fillId="5" borderId="36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20" xfId="0" applyFill="1" applyBorder="1" applyAlignment="1">
      <alignment horizontal="left" vertical="center" wrapText="1"/>
    </xf>
    <xf numFmtId="168" fontId="0" fillId="5" borderId="17" xfId="0" applyNumberFormat="1" applyFill="1" applyBorder="1" applyAlignment="1">
      <alignment horizontal="right" vertical="center"/>
    </xf>
    <xf numFmtId="168" fontId="0" fillId="5" borderId="22" xfId="0" applyNumberFormat="1" applyFill="1" applyBorder="1" applyAlignment="1">
      <alignment horizontal="right" vertical="center"/>
    </xf>
    <xf numFmtId="0" fontId="2" fillId="6" borderId="14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2" borderId="12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7" xfId="0" applyBorder="1"/>
    <xf numFmtId="0" fontId="0" fillId="0" borderId="29" xfId="0" applyBorder="1" applyAlignment="1">
      <alignment horizontal="center"/>
    </xf>
    <xf numFmtId="0" fontId="6" fillId="0" borderId="0" xfId="0" applyFont="1"/>
    <xf numFmtId="4" fontId="6" fillId="0" borderId="0" xfId="0" applyNumberFormat="1" applyFont="1"/>
    <xf numFmtId="164" fontId="5" fillId="0" borderId="0" xfId="4" applyFont="1" applyBorder="1"/>
    <xf numFmtId="0" fontId="6" fillId="0" borderId="0" xfId="0" applyFont="1" applyAlignment="1">
      <alignment horizontal="center"/>
    </xf>
    <xf numFmtId="4" fontId="0" fillId="0" borderId="22" xfId="1" applyNumberFormat="1" applyFont="1" applyFill="1" applyBorder="1" applyAlignment="1">
      <alignment horizontal="right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4" fontId="2" fillId="0" borderId="0" xfId="0" applyNumberFormat="1" applyFont="1" applyAlignment="1">
      <alignment horizontal="left" vertical="center"/>
    </xf>
    <xf numFmtId="0" fontId="0" fillId="0" borderId="30" xfId="0" applyBorder="1" applyAlignment="1">
      <alignment horizontal="left" vertical="center" wrapText="1"/>
    </xf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0" fillId="0" borderId="54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164" fontId="0" fillId="0" borderId="43" xfId="4" applyFont="1" applyBorder="1" applyAlignment="1">
      <alignment vertical="center"/>
    </xf>
    <xf numFmtId="0" fontId="0" fillId="3" borderId="1" xfId="0" applyFill="1" applyBorder="1"/>
    <xf numFmtId="0" fontId="0" fillId="3" borderId="6" xfId="0" applyFill="1" applyBorder="1"/>
    <xf numFmtId="0" fontId="0" fillId="3" borderId="63" xfId="0" applyFill="1" applyBorder="1" applyAlignment="1">
      <alignment horizontal="right"/>
    </xf>
    <xf numFmtId="0" fontId="0" fillId="3" borderId="64" xfId="0" applyFill="1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9" xfId="0" applyBorder="1" applyAlignment="1">
      <alignment horizontal="right"/>
    </xf>
    <xf numFmtId="0" fontId="0" fillId="0" borderId="70" xfId="0" applyBorder="1" applyAlignment="1">
      <alignment horizontal="center"/>
    </xf>
    <xf numFmtId="0" fontId="0" fillId="3" borderId="55" xfId="0" applyFill="1" applyBorder="1" applyAlignment="1">
      <alignment horizontal="right"/>
    </xf>
    <xf numFmtId="0" fontId="0" fillId="3" borderId="56" xfId="0" applyFill="1" applyBorder="1" applyAlignment="1">
      <alignment horizontal="center"/>
    </xf>
    <xf numFmtId="0" fontId="0" fillId="0" borderId="66" xfId="0" applyBorder="1" applyAlignment="1">
      <alignment horizontal="right" wrapText="1"/>
    </xf>
    <xf numFmtId="0" fontId="0" fillId="0" borderId="67" xfId="0" applyBorder="1" applyAlignment="1">
      <alignment horizontal="center" vertical="center" wrapText="1"/>
    </xf>
    <xf numFmtId="0" fontId="0" fillId="0" borderId="69" xfId="0" applyBorder="1" applyAlignment="1">
      <alignment horizontal="right" wrapText="1"/>
    </xf>
    <xf numFmtId="0" fontId="0" fillId="0" borderId="70" xfId="0" applyBorder="1" applyAlignment="1">
      <alignment horizontal="center" vertical="center" wrapText="1"/>
    </xf>
    <xf numFmtId="0" fontId="0" fillId="0" borderId="72" xfId="0" applyBorder="1" applyAlignment="1">
      <alignment horizontal="right" wrapText="1"/>
    </xf>
    <xf numFmtId="0" fontId="0" fillId="0" borderId="73" xfId="0" applyBorder="1" applyAlignment="1">
      <alignment horizontal="center" vertical="center" wrapText="1"/>
    </xf>
    <xf numFmtId="0" fontId="0" fillId="0" borderId="75" xfId="0" applyBorder="1" applyAlignment="1">
      <alignment horizontal="right" wrapText="1"/>
    </xf>
    <xf numFmtId="0" fontId="0" fillId="0" borderId="76" xfId="0" applyBorder="1" applyAlignment="1">
      <alignment horizontal="center" vertical="center" wrapText="1"/>
    </xf>
    <xf numFmtId="0" fontId="0" fillId="0" borderId="72" xfId="0" applyBorder="1" applyAlignment="1">
      <alignment horizontal="right"/>
    </xf>
    <xf numFmtId="0" fontId="0" fillId="0" borderId="73" xfId="0" applyBorder="1" applyAlignment="1">
      <alignment horizontal="center"/>
    </xf>
    <xf numFmtId="0" fontId="0" fillId="0" borderId="7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44" fontId="2" fillId="0" borderId="27" xfId="2" applyFont="1" applyFill="1" applyBorder="1"/>
    <xf numFmtId="0" fontId="2" fillId="6" borderId="13" xfId="0" applyFont="1" applyFill="1" applyBorder="1" applyAlignment="1">
      <alignment horizontal="left" vertical="center"/>
    </xf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13" xfId="0" applyBorder="1"/>
    <xf numFmtId="0" fontId="2" fillId="0" borderId="14" xfId="0" applyFont="1" applyBorder="1" applyAlignment="1">
      <alignment horizontal="left" vertical="center" wrapText="1"/>
    </xf>
    <xf numFmtId="164" fontId="2" fillId="0" borderId="15" xfId="0" applyNumberFormat="1" applyFont="1" applyBorder="1"/>
    <xf numFmtId="0" fontId="6" fillId="0" borderId="0" xfId="0" applyFont="1" applyAlignment="1">
      <alignment vertical="center"/>
    </xf>
    <xf numFmtId="10" fontId="6" fillId="0" borderId="81" xfId="3" applyNumberFormat="1" applyFont="1" applyBorder="1" applyAlignment="1">
      <alignment vertical="center"/>
    </xf>
    <xf numFmtId="0" fontId="7" fillId="0" borderId="81" xfId="0" applyFont="1" applyBorder="1" applyAlignment="1">
      <alignment vertical="center"/>
    </xf>
    <xf numFmtId="0" fontId="6" fillId="0" borderId="82" xfId="0" applyFont="1" applyBorder="1" applyAlignment="1">
      <alignment vertical="center"/>
    </xf>
    <xf numFmtId="0" fontId="6" fillId="0" borderId="81" xfId="0" applyFont="1" applyBorder="1" applyAlignment="1">
      <alignment vertical="center"/>
    </xf>
    <xf numFmtId="0" fontId="6" fillId="0" borderId="83" xfId="0" applyFont="1" applyBorder="1" applyAlignment="1">
      <alignment vertical="center"/>
    </xf>
    <xf numFmtId="0" fontId="0" fillId="0" borderId="84" xfId="0" applyBorder="1"/>
    <xf numFmtId="0" fontId="11" fillId="0" borderId="54" xfId="0" applyFont="1" applyBorder="1" applyAlignment="1">
      <alignment horizontal="center" vertical="center"/>
    </xf>
    <xf numFmtId="10" fontId="11" fillId="0" borderId="30" xfId="3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85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6" fillId="0" borderId="84" xfId="0" applyFont="1" applyBorder="1" applyAlignment="1">
      <alignment vertical="center"/>
    </xf>
    <xf numFmtId="0" fontId="5" fillId="0" borderId="54" xfId="0" applyFont="1" applyBorder="1" applyAlignment="1">
      <alignment horizontal="center" vertical="center"/>
    </xf>
    <xf numFmtId="10" fontId="5" fillId="0" borderId="11" xfId="3" applyNumberFormat="1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6" fillId="0" borderId="86" xfId="0" applyFont="1" applyBorder="1" applyAlignment="1">
      <alignment vertical="center"/>
    </xf>
    <xf numFmtId="43" fontId="10" fillId="0" borderId="34" xfId="0" applyNumberFormat="1" applyFont="1" applyBorder="1"/>
    <xf numFmtId="171" fontId="12" fillId="0" borderId="87" xfId="0" applyNumberFormat="1" applyFont="1" applyBorder="1" applyAlignment="1">
      <alignment horizontal="center" vertical="center"/>
    </xf>
    <xf numFmtId="171" fontId="12" fillId="0" borderId="33" xfId="0" applyNumberFormat="1" applyFont="1" applyBorder="1" applyAlignment="1">
      <alignment horizontal="center" vertical="center"/>
    </xf>
    <xf numFmtId="171" fontId="12" fillId="0" borderId="88" xfId="0" applyNumberFormat="1" applyFont="1" applyBorder="1" applyAlignment="1">
      <alignment horizontal="center" vertical="center"/>
    </xf>
    <xf numFmtId="171" fontId="12" fillId="0" borderId="35" xfId="0" applyNumberFormat="1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6" fillId="0" borderId="89" xfId="0" applyFont="1" applyBorder="1" applyAlignment="1">
      <alignment vertical="center"/>
    </xf>
    <xf numFmtId="0" fontId="13" fillId="0" borderId="49" xfId="0" applyFont="1" applyBorder="1" applyAlignment="1">
      <alignment horizontal="center" vertical="center"/>
    </xf>
    <xf numFmtId="10" fontId="14" fillId="0" borderId="30" xfId="0" applyNumberFormat="1" applyFont="1" applyBorder="1" applyAlignment="1">
      <alignment horizontal="center"/>
    </xf>
    <xf numFmtId="43" fontId="10" fillId="0" borderId="30" xfId="0" applyNumberFormat="1" applyFont="1" applyBorder="1"/>
    <xf numFmtId="171" fontId="12" fillId="0" borderId="9" xfId="0" applyNumberFormat="1" applyFont="1" applyBorder="1" applyAlignment="1">
      <alignment horizontal="center" vertical="center"/>
    </xf>
    <xf numFmtId="171" fontId="12" fillId="0" borderId="90" xfId="0" applyNumberFormat="1" applyFont="1" applyBorder="1" applyAlignment="1">
      <alignment horizontal="center" vertical="center"/>
    </xf>
    <xf numFmtId="171" fontId="12" fillId="0" borderId="91" xfId="0" applyNumberFormat="1" applyFont="1" applyBorder="1" applyAlignment="1">
      <alignment horizontal="center" vertical="center"/>
    </xf>
    <xf numFmtId="171" fontId="12" fillId="0" borderId="11" xfId="0" applyNumberFormat="1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6" fillId="0" borderId="92" xfId="0" applyFont="1" applyBorder="1" applyAlignment="1">
      <alignment vertical="center"/>
    </xf>
    <xf numFmtId="4" fontId="16" fillId="0" borderId="93" xfId="0" applyNumberFormat="1" applyFont="1" applyBorder="1" applyAlignment="1">
      <alignment horizontal="right" vertical="center"/>
    </xf>
    <xf numFmtId="4" fontId="16" fillId="0" borderId="37" xfId="0" applyNumberFormat="1" applyFont="1" applyBorder="1" applyAlignment="1">
      <alignment vertical="center"/>
    </xf>
    <xf numFmtId="4" fontId="16" fillId="0" borderId="94" xfId="0" applyNumberFormat="1" applyFont="1" applyBorder="1" applyAlignment="1">
      <alignment vertical="center"/>
    </xf>
    <xf numFmtId="4" fontId="16" fillId="0" borderId="95" xfId="0" applyNumberFormat="1" applyFont="1" applyBorder="1" applyAlignment="1">
      <alignment vertical="center"/>
    </xf>
    <xf numFmtId="10" fontId="16" fillId="0" borderId="96" xfId="3" applyNumberFormat="1" applyFont="1" applyFill="1" applyBorder="1" applyAlignment="1">
      <alignment horizontal="right" vertical="center"/>
    </xf>
    <xf numFmtId="9" fontId="16" fillId="0" borderId="20" xfId="3" applyFont="1" applyFill="1" applyBorder="1" applyAlignment="1">
      <alignment vertical="center"/>
    </xf>
    <xf numFmtId="9" fontId="16" fillId="0" borderId="97" xfId="3" applyFont="1" applyFill="1" applyBorder="1" applyAlignment="1">
      <alignment vertical="center"/>
    </xf>
    <xf numFmtId="10" fontId="16" fillId="7" borderId="98" xfId="3" applyNumberFormat="1" applyFont="1" applyFill="1" applyBorder="1" applyAlignment="1">
      <alignment horizontal="right" vertical="center"/>
    </xf>
    <xf numFmtId="9" fontId="16" fillId="0" borderId="99" xfId="3" applyFont="1" applyFill="1" applyBorder="1" applyAlignment="1">
      <alignment vertical="center"/>
    </xf>
    <xf numFmtId="9" fontId="16" fillId="0" borderId="100" xfId="3" applyFont="1" applyFill="1" applyBorder="1" applyAlignment="1">
      <alignment vertical="center"/>
    </xf>
    <xf numFmtId="10" fontId="16" fillId="0" borderId="101" xfId="3" applyNumberFormat="1" applyFont="1" applyFill="1" applyBorder="1" applyAlignment="1">
      <alignment horizontal="right" vertical="center"/>
    </xf>
    <xf numFmtId="0" fontId="6" fillId="0" borderId="102" xfId="0" applyFont="1" applyBorder="1" applyAlignment="1">
      <alignment vertical="center"/>
    </xf>
    <xf numFmtId="0" fontId="13" fillId="0" borderId="54" xfId="0" applyFont="1" applyBorder="1" applyAlignment="1">
      <alignment horizontal="center" vertical="center"/>
    </xf>
    <xf numFmtId="10" fontId="13" fillId="0" borderId="25" xfId="3" applyNumberFormat="1" applyFont="1" applyBorder="1" applyAlignment="1">
      <alignment horizontal="center" vertical="center"/>
    </xf>
    <xf numFmtId="170" fontId="13" fillId="0" borderId="30" xfId="0" applyNumberFormat="1" applyFont="1" applyBorder="1" applyAlignment="1">
      <alignment vertical="center"/>
    </xf>
    <xf numFmtId="9" fontId="16" fillId="0" borderId="103" xfId="3" applyFont="1" applyFill="1" applyBorder="1" applyAlignment="1">
      <alignment horizontal="right" vertical="center"/>
    </xf>
    <xf numFmtId="9" fontId="16" fillId="0" borderId="91" xfId="3" applyFont="1" applyFill="1" applyBorder="1" applyAlignment="1">
      <alignment vertical="center"/>
    </xf>
    <xf numFmtId="9" fontId="16" fillId="0" borderId="104" xfId="3" applyFont="1" applyFill="1" applyBorder="1" applyAlignment="1">
      <alignment vertical="center"/>
    </xf>
    <xf numFmtId="9" fontId="16" fillId="0" borderId="43" xfId="3" applyFont="1" applyFill="1" applyBorder="1" applyAlignment="1">
      <alignment vertical="center"/>
    </xf>
    <xf numFmtId="4" fontId="16" fillId="0" borderId="37" xfId="0" applyNumberFormat="1" applyFont="1" applyBorder="1" applyAlignment="1">
      <alignment horizontal="right" vertical="center"/>
    </xf>
    <xf numFmtId="4" fontId="16" fillId="0" borderId="105" xfId="0" applyNumberFormat="1" applyFont="1" applyBorder="1" applyAlignment="1">
      <alignment horizontal="right" vertical="center"/>
    </xf>
    <xf numFmtId="10" fontId="16" fillId="0" borderId="20" xfId="3" applyNumberFormat="1" applyFont="1" applyFill="1" applyBorder="1" applyAlignment="1">
      <alignment horizontal="right" vertical="center"/>
    </xf>
    <xf numFmtId="9" fontId="16" fillId="0" borderId="97" xfId="3" applyFont="1" applyFill="1" applyBorder="1" applyAlignment="1">
      <alignment horizontal="right" vertical="center"/>
    </xf>
    <xf numFmtId="10" fontId="16" fillId="0" borderId="71" xfId="3" applyNumberFormat="1" applyFont="1" applyFill="1" applyBorder="1" applyAlignment="1">
      <alignment vertical="center"/>
    </xf>
    <xf numFmtId="10" fontId="16" fillId="7" borderId="99" xfId="3" applyNumberFormat="1" applyFont="1" applyFill="1" applyBorder="1" applyAlignment="1">
      <alignment horizontal="right" vertical="center"/>
    </xf>
    <xf numFmtId="10" fontId="16" fillId="0" borderId="99" xfId="3" applyNumberFormat="1" applyFont="1" applyFill="1" applyBorder="1" applyAlignment="1">
      <alignment horizontal="right" vertical="center"/>
    </xf>
    <xf numFmtId="9" fontId="16" fillId="0" borderId="99" xfId="3" applyFont="1" applyFill="1" applyBorder="1" applyAlignment="1">
      <alignment horizontal="right" vertical="center"/>
    </xf>
    <xf numFmtId="9" fontId="16" fillId="0" borderId="100" xfId="3" applyFont="1" applyFill="1" applyBorder="1" applyAlignment="1">
      <alignment horizontal="right" vertical="center"/>
    </xf>
    <xf numFmtId="10" fontId="16" fillId="0" borderId="101" xfId="3" applyNumberFormat="1" applyFont="1" applyFill="1" applyBorder="1" applyAlignment="1">
      <alignment vertical="center"/>
    </xf>
    <xf numFmtId="9" fontId="16" fillId="0" borderId="93" xfId="3" applyFont="1" applyFill="1" applyBorder="1" applyAlignment="1">
      <alignment horizontal="right" vertical="center"/>
    </xf>
    <xf numFmtId="9" fontId="16" fillId="0" borderId="96" xfId="3" applyFont="1" applyFill="1" applyBorder="1" applyAlignment="1">
      <alignment horizontal="right" vertical="center"/>
    </xf>
    <xf numFmtId="10" fontId="16" fillId="0" borderId="97" xfId="3" applyNumberFormat="1" applyFont="1" applyFill="1" applyBorder="1" applyAlignment="1">
      <alignment horizontal="right" vertical="center"/>
    </xf>
    <xf numFmtId="9" fontId="16" fillId="0" borderId="98" xfId="3" applyFont="1" applyFill="1" applyBorder="1" applyAlignment="1">
      <alignment horizontal="right" vertical="center"/>
    </xf>
    <xf numFmtId="10" fontId="16" fillId="0" borderId="100" xfId="3" applyNumberFormat="1" applyFont="1" applyFill="1" applyBorder="1" applyAlignment="1">
      <alignment horizontal="right" vertical="center"/>
    </xf>
    <xf numFmtId="170" fontId="13" fillId="0" borderId="30" xfId="0" applyNumberFormat="1" applyFont="1" applyBorder="1" applyAlignment="1">
      <alignment horizontal="center" vertical="center"/>
    </xf>
    <xf numFmtId="10" fontId="16" fillId="0" borderId="91" xfId="3" applyNumberFormat="1" applyFont="1" applyFill="1" applyBorder="1" applyAlignment="1">
      <alignment horizontal="right" vertical="center"/>
    </xf>
    <xf numFmtId="10" fontId="16" fillId="0" borderId="104" xfId="3" applyNumberFormat="1" applyFont="1" applyFill="1" applyBorder="1" applyAlignment="1">
      <alignment horizontal="right" vertical="center"/>
    </xf>
    <xf numFmtId="10" fontId="16" fillId="0" borderId="43" xfId="3" applyNumberFormat="1" applyFont="1" applyFill="1" applyBorder="1" applyAlignment="1">
      <alignment horizontal="right" vertical="center"/>
    </xf>
    <xf numFmtId="10" fontId="16" fillId="0" borderId="37" xfId="3" applyNumberFormat="1" applyFont="1" applyFill="1" applyBorder="1" applyAlignment="1">
      <alignment horizontal="right" vertical="center"/>
    </xf>
    <xf numFmtId="10" fontId="16" fillId="0" borderId="105" xfId="3" applyNumberFormat="1" applyFont="1" applyFill="1" applyBorder="1" applyAlignment="1">
      <alignment horizontal="right" vertical="center"/>
    </xf>
    <xf numFmtId="10" fontId="16" fillId="0" borderId="43" xfId="3" applyNumberFormat="1" applyFont="1" applyFill="1" applyBorder="1" applyAlignment="1">
      <alignment vertical="center"/>
    </xf>
    <xf numFmtId="10" fontId="16" fillId="7" borderId="100" xfId="3" applyNumberFormat="1" applyFont="1" applyFill="1" applyBorder="1" applyAlignment="1">
      <alignment horizontal="right" vertical="center"/>
    </xf>
    <xf numFmtId="0" fontId="13" fillId="0" borderId="49" xfId="0" applyFont="1" applyBorder="1" applyAlignment="1">
      <alignment horizontal="right" vertical="center"/>
    </xf>
    <xf numFmtId="10" fontId="13" fillId="0" borderId="27" xfId="3" applyNumberFormat="1" applyFont="1" applyBorder="1" applyAlignment="1">
      <alignment horizontal="center" vertical="center"/>
    </xf>
    <xf numFmtId="170" fontId="13" fillId="0" borderId="31" xfId="0" applyNumberFormat="1" applyFont="1" applyBorder="1" applyAlignment="1">
      <alignment vertical="center"/>
    </xf>
    <xf numFmtId="4" fontId="16" fillId="0" borderId="106" xfId="0" applyNumberFormat="1" applyFont="1" applyBorder="1" applyAlignment="1">
      <alignment vertical="center"/>
    </xf>
    <xf numFmtId="4" fontId="16" fillId="0" borderId="48" xfId="0" applyNumberFormat="1" applyFont="1" applyBorder="1" applyAlignment="1">
      <alignment vertical="center"/>
    </xf>
    <xf numFmtId="0" fontId="5" fillId="0" borderId="44" xfId="0" applyFont="1" applyBorder="1" applyAlignment="1">
      <alignment horizontal="right" vertical="center"/>
    </xf>
    <xf numFmtId="10" fontId="5" fillId="0" borderId="26" xfId="3" applyNumberFormat="1" applyFont="1" applyBorder="1" applyAlignment="1">
      <alignment horizontal="right" vertical="center"/>
    </xf>
    <xf numFmtId="170" fontId="13" fillId="0" borderId="27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/>
    </xf>
    <xf numFmtId="10" fontId="16" fillId="0" borderId="11" xfId="3" applyNumberFormat="1" applyFont="1" applyBorder="1" applyAlignment="1">
      <alignment vertical="center"/>
    </xf>
    <xf numFmtId="0" fontId="5" fillId="0" borderId="39" xfId="0" applyFont="1" applyBorder="1" applyAlignment="1">
      <alignment horizontal="right" vertical="center"/>
    </xf>
    <xf numFmtId="10" fontId="5" fillId="0" borderId="38" xfId="3" applyNumberFormat="1" applyFont="1" applyBorder="1" applyAlignment="1">
      <alignment horizontal="right" vertical="center"/>
    </xf>
    <xf numFmtId="170" fontId="13" fillId="0" borderId="107" xfId="0" applyNumberFormat="1" applyFont="1" applyBorder="1" applyAlignment="1">
      <alignment horizontal="right" vertical="center"/>
    </xf>
    <xf numFmtId="10" fontId="16" fillId="0" borderId="107" xfId="3" applyNumberFormat="1" applyFont="1" applyBorder="1" applyAlignment="1">
      <alignment vertical="center"/>
    </xf>
    <xf numFmtId="10" fontId="16" fillId="0" borderId="57" xfId="3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0" fontId="6" fillId="0" borderId="0" xfId="3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0" fontId="7" fillId="0" borderId="0" xfId="3" applyNumberFormat="1" applyFont="1" applyAlignment="1">
      <alignment vertical="center"/>
    </xf>
    <xf numFmtId="10" fontId="6" fillId="0" borderId="0" xfId="3" applyNumberFormat="1" applyFont="1" applyAlignment="1">
      <alignment vertical="center"/>
    </xf>
    <xf numFmtId="10" fontId="7" fillId="0" borderId="0" xfId="3" applyNumberFormat="1" applyFont="1" applyFill="1" applyAlignment="1">
      <alignment vertical="center"/>
    </xf>
    <xf numFmtId="10" fontId="0" fillId="0" borderId="0" xfId="3" applyNumberFormat="1" applyFont="1" applyAlignment="1"/>
    <xf numFmtId="0" fontId="7" fillId="0" borderId="0" xfId="0" applyFont="1"/>
    <xf numFmtId="0" fontId="0" fillId="0" borderId="26" xfId="0" applyBorder="1" applyAlignment="1">
      <alignment horizontal="center"/>
    </xf>
    <xf numFmtId="2" fontId="17" fillId="5" borderId="22" xfId="0" applyNumberFormat="1" applyFont="1" applyFill="1" applyBorder="1" applyAlignment="1">
      <alignment horizontal="right" vertical="center"/>
    </xf>
    <xf numFmtId="2" fontId="19" fillId="3" borderId="14" xfId="0" applyNumberFormat="1" applyFont="1" applyFill="1" applyBorder="1" applyAlignment="1">
      <alignment horizontal="right" vertical="center"/>
    </xf>
    <xf numFmtId="0" fontId="17" fillId="5" borderId="22" xfId="0" applyFont="1" applyFill="1" applyBorder="1" applyAlignment="1">
      <alignment horizontal="left" vertical="center"/>
    </xf>
    <xf numFmtId="0" fontId="2" fillId="0" borderId="51" xfId="0" applyFont="1" applyBorder="1" applyAlignment="1">
      <alignment horizontal="center" vertical="center"/>
    </xf>
    <xf numFmtId="0" fontId="2" fillId="7" borderId="53" xfId="0" applyFont="1" applyFill="1" applyBorder="1" applyAlignment="1">
      <alignment horizontal="left"/>
    </xf>
    <xf numFmtId="0" fontId="6" fillId="0" borderId="0" xfId="6" applyFont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7" borderId="48" xfId="0" applyFont="1" applyFill="1" applyBorder="1" applyAlignment="1">
      <alignment horizontal="left"/>
    </xf>
    <xf numFmtId="0" fontId="0" fillId="7" borderId="111" xfId="0" applyFill="1" applyBorder="1" applyAlignment="1">
      <alignment horizontal="center" vertical="center"/>
    </xf>
    <xf numFmtId="0" fontId="21" fillId="9" borderId="58" xfId="7" applyFont="1" applyFill="1" applyBorder="1" applyAlignment="1">
      <alignment horizontal="center" vertical="center" wrapText="1"/>
    </xf>
    <xf numFmtId="0" fontId="21" fillId="9" borderId="62" xfId="7" applyFont="1" applyFill="1" applyBorder="1" applyAlignment="1">
      <alignment horizontal="left" vertical="center" wrapText="1"/>
    </xf>
    <xf numFmtId="0" fontId="21" fillId="9" borderId="62" xfId="7" applyFont="1" applyFill="1" applyBorder="1" applyAlignment="1">
      <alignment horizontal="center" vertical="center" wrapText="1"/>
    </xf>
    <xf numFmtId="0" fontId="0" fillId="7" borderId="62" xfId="0" applyFill="1" applyBorder="1" applyAlignment="1">
      <alignment horizontal="center"/>
    </xf>
    <xf numFmtId="0" fontId="23" fillId="0" borderId="34" xfId="7" applyFont="1" applyBorder="1" applyAlignment="1">
      <alignment horizontal="left" vertical="center" wrapText="1"/>
    </xf>
    <xf numFmtId="0" fontId="23" fillId="0" borderId="30" xfId="7" applyFont="1" applyBorder="1" applyAlignment="1">
      <alignment horizontal="center" vertical="center" wrapText="1"/>
    </xf>
    <xf numFmtId="172" fontId="23" fillId="0" borderId="32" xfId="7" applyNumberFormat="1" applyFont="1" applyBorder="1" applyAlignment="1">
      <alignment horizontal="center" vertical="center" wrapText="1"/>
    </xf>
    <xf numFmtId="0" fontId="24" fillId="0" borderId="0" xfId="0" applyFont="1"/>
    <xf numFmtId="0" fontId="21" fillId="0" borderId="52" xfId="7" applyFont="1" applyBorder="1" applyAlignment="1">
      <alignment horizontal="center" vertical="center" wrapText="1"/>
    </xf>
    <xf numFmtId="4" fontId="21" fillId="0" borderId="52" xfId="7" applyNumberFormat="1" applyFont="1" applyBorder="1" applyAlignment="1">
      <alignment horizontal="center" vertical="center" wrapText="1"/>
    </xf>
    <xf numFmtId="4" fontId="21" fillId="0" borderId="53" xfId="7" applyNumberFormat="1" applyFont="1" applyBorder="1" applyAlignment="1">
      <alignment horizontal="center" vertical="center" wrapText="1"/>
    </xf>
    <xf numFmtId="4" fontId="16" fillId="0" borderId="37" xfId="3" applyNumberFormat="1" applyFont="1" applyFill="1" applyBorder="1" applyAlignment="1">
      <alignment horizontal="right" vertical="center"/>
    </xf>
    <xf numFmtId="0" fontId="13" fillId="0" borderId="46" xfId="0" applyFont="1" applyBorder="1" applyAlignment="1">
      <alignment horizontal="left" vertical="center"/>
    </xf>
    <xf numFmtId="10" fontId="14" fillId="0" borderId="34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49" fontId="8" fillId="7" borderId="50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168" fontId="25" fillId="5" borderId="22" xfId="0" applyNumberFormat="1" applyFont="1" applyFill="1" applyBorder="1" applyAlignment="1">
      <alignment horizontal="right" vertical="center"/>
    </xf>
    <xf numFmtId="0" fontId="25" fillId="5" borderId="22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168" fontId="25" fillId="5" borderId="17" xfId="0" applyNumberFormat="1" applyFont="1" applyFill="1" applyBorder="1" applyAlignment="1">
      <alignment horizontal="right" vertical="center"/>
    </xf>
    <xf numFmtId="2" fontId="25" fillId="5" borderId="22" xfId="0" applyNumberFormat="1" applyFont="1" applyFill="1" applyBorder="1" applyAlignment="1">
      <alignment horizontal="right" vertical="center"/>
    </xf>
    <xf numFmtId="2" fontId="26" fillId="3" borderId="14" xfId="0" applyNumberFormat="1" applyFont="1" applyFill="1" applyBorder="1" applyAlignment="1">
      <alignment horizontal="right" vertical="center"/>
    </xf>
    <xf numFmtId="0" fontId="25" fillId="0" borderId="0" xfId="0" applyFont="1"/>
    <xf numFmtId="0" fontId="25" fillId="3" borderId="3" xfId="0" applyFont="1" applyFill="1" applyBorder="1"/>
    <xf numFmtId="0" fontId="25" fillId="3" borderId="8" xfId="0" applyFont="1" applyFill="1" applyBorder="1"/>
    <xf numFmtId="0" fontId="25" fillId="3" borderId="65" xfId="0" applyFont="1" applyFill="1" applyBorder="1" applyAlignment="1">
      <alignment horizontal="center"/>
    </xf>
    <xf numFmtId="0" fontId="25" fillId="0" borderId="68" xfId="0" applyFont="1" applyBorder="1" applyAlignment="1">
      <alignment horizontal="center"/>
    </xf>
    <xf numFmtId="0" fontId="25" fillId="3" borderId="57" xfId="0" applyFont="1" applyFill="1" applyBorder="1" applyAlignment="1">
      <alignment horizontal="center"/>
    </xf>
    <xf numFmtId="4" fontId="25" fillId="0" borderId="68" xfId="0" applyNumberFormat="1" applyFont="1" applyBorder="1" applyAlignment="1">
      <alignment horizontal="center" vertical="center" wrapText="1"/>
    </xf>
    <xf numFmtId="4" fontId="25" fillId="0" borderId="80" xfId="0" applyNumberFormat="1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/>
    </xf>
    <xf numFmtId="0" fontId="25" fillId="0" borderId="74" xfId="0" applyFont="1" applyBorder="1" applyAlignment="1">
      <alignment horizontal="center"/>
    </xf>
    <xf numFmtId="171" fontId="12" fillId="0" borderId="10" xfId="0" applyNumberFormat="1" applyFont="1" applyBorder="1" applyAlignment="1">
      <alignment horizontal="center" vertical="center"/>
    </xf>
    <xf numFmtId="9" fontId="16" fillId="0" borderId="115" xfId="3" applyFont="1" applyFill="1" applyBorder="1" applyAlignment="1">
      <alignment horizontal="right" vertical="center"/>
    </xf>
    <xf numFmtId="9" fontId="16" fillId="0" borderId="114" xfId="3" applyFont="1" applyFill="1" applyBorder="1" applyAlignment="1">
      <alignment horizontal="right" vertical="center"/>
    </xf>
    <xf numFmtId="10" fontId="16" fillId="0" borderId="114" xfId="3" applyNumberFormat="1" applyFont="1" applyFill="1" applyBorder="1" applyAlignment="1">
      <alignment horizontal="right" vertical="center"/>
    </xf>
    <xf numFmtId="4" fontId="25" fillId="5" borderId="74" xfId="0" applyNumberFormat="1" applyFont="1" applyFill="1" applyBorder="1" applyAlignment="1">
      <alignment horizontal="center" vertical="center" wrapText="1"/>
    </xf>
    <xf numFmtId="3" fontId="25" fillId="5" borderId="74" xfId="0" applyNumberFormat="1" applyFont="1" applyFill="1" applyBorder="1" applyAlignment="1">
      <alignment horizontal="center" vertical="center" wrapText="1"/>
    </xf>
    <xf numFmtId="4" fontId="22" fillId="7" borderId="62" xfId="0" applyNumberFormat="1" applyFont="1" applyFill="1" applyBorder="1" applyAlignment="1">
      <alignment horizontal="center"/>
    </xf>
    <xf numFmtId="173" fontId="22" fillId="7" borderId="15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4" fontId="0" fillId="0" borderId="17" xfId="1" applyNumberFormat="1" applyFont="1" applyFill="1" applyBorder="1" applyAlignment="1">
      <alignment horizontal="right" vertical="center"/>
    </xf>
    <xf numFmtId="43" fontId="0" fillId="0" borderId="22" xfId="1" applyFont="1" applyFill="1" applyBorder="1" applyAlignment="1">
      <alignment horizontal="right" vertical="center"/>
    </xf>
    <xf numFmtId="4" fontId="25" fillId="0" borderId="22" xfId="1" applyNumberFormat="1" applyFont="1" applyFill="1" applyBorder="1" applyAlignment="1">
      <alignment horizontal="right" vertical="center"/>
    </xf>
    <xf numFmtId="4" fontId="0" fillId="0" borderId="17" xfId="0" applyNumberFormat="1" applyBorder="1" applyAlignment="1">
      <alignment horizontal="right" vertical="center"/>
    </xf>
    <xf numFmtId="4" fontId="0" fillId="0" borderId="20" xfId="0" applyNumberFormat="1" applyBorder="1" applyAlignment="1">
      <alignment horizontal="right" vertical="center"/>
    </xf>
    <xf numFmtId="4" fontId="25" fillId="0" borderId="0" xfId="0" applyNumberFormat="1" applyFont="1"/>
    <xf numFmtId="168" fontId="0" fillId="0" borderId="0" xfId="0" applyNumberFormat="1"/>
    <xf numFmtId="3" fontId="25" fillId="0" borderId="68" xfId="0" applyNumberFormat="1" applyFont="1" applyBorder="1" applyAlignment="1">
      <alignment horizontal="center" vertical="center" wrapText="1"/>
    </xf>
    <xf numFmtId="3" fontId="25" fillId="0" borderId="68" xfId="0" applyNumberFormat="1" applyFont="1" applyBorder="1" applyAlignment="1">
      <alignment horizontal="center"/>
    </xf>
    <xf numFmtId="1" fontId="25" fillId="0" borderId="71" xfId="0" applyNumberFormat="1" applyFont="1" applyBorder="1" applyAlignment="1">
      <alignment horizontal="center"/>
    </xf>
    <xf numFmtId="0" fontId="0" fillId="5" borderId="20" xfId="0" applyFill="1" applyBorder="1" applyAlignment="1">
      <alignment horizontal="left" vertical="center"/>
    </xf>
    <xf numFmtId="168" fontId="25" fillId="5" borderId="20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7" borderId="25" xfId="0" applyFont="1" applyFill="1" applyBorder="1" applyAlignment="1">
      <alignment vertical="top"/>
    </xf>
    <xf numFmtId="0" fontId="2" fillId="7" borderId="9" xfId="0" applyFont="1" applyFill="1" applyBorder="1" applyAlignment="1">
      <alignment horizontal="center" vertical="top"/>
    </xf>
    <xf numFmtId="0" fontId="2" fillId="7" borderId="11" xfId="0" applyFont="1" applyFill="1" applyBorder="1" applyAlignment="1">
      <alignment vertical="top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vertical="top" wrapText="1"/>
    </xf>
    <xf numFmtId="0" fontId="2" fillId="0" borderId="26" xfId="0" applyFont="1" applyBorder="1" applyAlignment="1">
      <alignment vertical="top"/>
    </xf>
    <xf numFmtId="10" fontId="2" fillId="0" borderId="27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8" xfId="0" applyFont="1" applyBorder="1"/>
    <xf numFmtId="0" fontId="2" fillId="0" borderId="0" xfId="0" applyFont="1" applyAlignment="1">
      <alignment horizontal="center"/>
    </xf>
    <xf numFmtId="4" fontId="25" fillId="0" borderId="20" xfId="0" applyNumberFormat="1" applyFont="1" applyBorder="1" applyAlignment="1">
      <alignment horizontal="right" vertical="center"/>
    </xf>
    <xf numFmtId="43" fontId="0" fillId="0" borderId="21" xfId="1" applyFont="1" applyFill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2" fontId="0" fillId="0" borderId="20" xfId="0" applyNumberFormat="1" applyBorder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3" fillId="0" borderId="11" xfId="7" applyFont="1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23" fillId="0" borderId="30" xfId="7" applyFont="1" applyBorder="1" applyAlignment="1">
      <alignment horizontal="left" vertical="center" wrapText="1"/>
    </xf>
    <xf numFmtId="172" fontId="23" fillId="0" borderId="30" xfId="7" applyNumberFormat="1" applyFont="1" applyBorder="1" applyAlignment="1">
      <alignment horizontal="center" vertical="center" wrapText="1"/>
    </xf>
    <xf numFmtId="0" fontId="23" fillId="0" borderId="56" xfId="7" applyFont="1" applyBorder="1" applyAlignment="1">
      <alignment horizontal="left" vertical="center" wrapText="1"/>
    </xf>
    <xf numFmtId="0" fontId="23" fillId="0" borderId="56" xfId="7" applyFont="1" applyBorder="1" applyAlignment="1">
      <alignment horizontal="center" vertical="center" wrapText="1"/>
    </xf>
    <xf numFmtId="172" fontId="23" fillId="0" borderId="56" xfId="7" applyNumberFormat="1" applyFont="1" applyBorder="1" applyAlignment="1">
      <alignment horizontal="center" vertical="center" wrapText="1"/>
    </xf>
    <xf numFmtId="4" fontId="22" fillId="7" borderId="64" xfId="0" applyNumberFormat="1" applyFont="1" applyFill="1" applyBorder="1" applyAlignment="1">
      <alignment horizontal="center"/>
    </xf>
    <xf numFmtId="173" fontId="22" fillId="7" borderId="65" xfId="0" applyNumberFormat="1" applyFont="1" applyFill="1" applyBorder="1" applyAlignment="1">
      <alignment horizontal="center"/>
    </xf>
    <xf numFmtId="0" fontId="21" fillId="0" borderId="116" xfId="7" applyFont="1" applyBorder="1" applyAlignment="1">
      <alignment horizontal="center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4" fontId="23" fillId="0" borderId="43" xfId="7" applyNumberFormat="1" applyFont="1" applyBorder="1" applyAlignment="1">
      <alignment horizontal="center" vertical="center" wrapText="1"/>
    </xf>
    <xf numFmtId="4" fontId="23" fillId="0" borderId="57" xfId="7" applyNumberFormat="1" applyFont="1" applyBorder="1" applyAlignment="1">
      <alignment horizontal="center" vertical="center" wrapText="1"/>
    </xf>
    <xf numFmtId="169" fontId="6" fillId="0" borderId="56" xfId="7" applyNumberFormat="1" applyFont="1" applyBorder="1" applyAlignment="1">
      <alignment horizontal="center" vertical="center" wrapText="1"/>
    </xf>
    <xf numFmtId="169" fontId="6" fillId="0" borderId="34" xfId="7" applyNumberFormat="1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" fontId="16" fillId="0" borderId="118" xfId="0" applyNumberFormat="1" applyFont="1" applyBorder="1" applyAlignment="1">
      <alignment vertical="center"/>
    </xf>
    <xf numFmtId="9" fontId="16" fillId="0" borderId="119" xfId="3" applyFont="1" applyFill="1" applyBorder="1" applyAlignment="1">
      <alignment vertical="center"/>
    </xf>
    <xf numFmtId="9" fontId="16" fillId="0" borderId="120" xfId="3" applyFont="1" applyFill="1" applyBorder="1" applyAlignment="1">
      <alignment vertical="center"/>
    </xf>
    <xf numFmtId="9" fontId="16" fillId="0" borderId="90" xfId="3" applyFont="1" applyFill="1" applyBorder="1" applyAlignment="1">
      <alignment vertical="center"/>
    </xf>
    <xf numFmtId="4" fontId="16" fillId="0" borderId="118" xfId="0" applyNumberFormat="1" applyFont="1" applyBorder="1" applyAlignment="1">
      <alignment horizontal="right" vertical="center"/>
    </xf>
    <xf numFmtId="10" fontId="16" fillId="0" borderId="119" xfId="3" applyNumberFormat="1" applyFont="1" applyFill="1" applyBorder="1" applyAlignment="1">
      <alignment horizontal="right" vertical="center"/>
    </xf>
    <xf numFmtId="10" fontId="16" fillId="0" borderId="120" xfId="3" applyNumberFormat="1" applyFont="1" applyFill="1" applyBorder="1" applyAlignment="1">
      <alignment horizontal="right" vertical="center"/>
    </xf>
    <xf numFmtId="10" fontId="16" fillId="0" borderId="90" xfId="3" applyNumberFormat="1" applyFont="1" applyFill="1" applyBorder="1" applyAlignment="1">
      <alignment horizontal="right" vertical="center"/>
    </xf>
    <xf numFmtId="10" fontId="16" fillId="7" borderId="120" xfId="3" applyNumberFormat="1" applyFont="1" applyFill="1" applyBorder="1" applyAlignment="1">
      <alignment horizontal="right" vertical="center"/>
    </xf>
    <xf numFmtId="10" fontId="16" fillId="7" borderId="114" xfId="3" applyNumberFormat="1" applyFont="1" applyFill="1" applyBorder="1" applyAlignment="1">
      <alignment horizontal="right" vertical="center"/>
    </xf>
    <xf numFmtId="10" fontId="16" fillId="0" borderId="98" xfId="3" applyNumberFormat="1" applyFont="1" applyFill="1" applyBorder="1" applyAlignment="1">
      <alignment horizontal="right" vertical="center"/>
    </xf>
    <xf numFmtId="9" fontId="16" fillId="7" borderId="99" xfId="3" applyFont="1" applyFill="1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top"/>
    </xf>
    <xf numFmtId="0" fontId="0" fillId="0" borderId="78" xfId="0" applyBorder="1" applyAlignment="1">
      <alignment horizontal="right" wrapText="1"/>
    </xf>
    <xf numFmtId="0" fontId="25" fillId="0" borderId="69" xfId="0" applyFont="1" applyBorder="1" applyAlignment="1">
      <alignment horizontal="right" wrapText="1"/>
    </xf>
    <xf numFmtId="0" fontId="25" fillId="0" borderId="20" xfId="0" applyFont="1" applyBorder="1" applyAlignment="1">
      <alignment horizontal="left" vertical="center" wrapText="1"/>
    </xf>
    <xf numFmtId="4" fontId="25" fillId="0" borderId="71" xfId="0" applyNumberFormat="1" applyFont="1" applyBorder="1" applyAlignment="1">
      <alignment horizontal="center" vertical="center" wrapText="1"/>
    </xf>
    <xf numFmtId="174" fontId="25" fillId="0" borderId="71" xfId="0" applyNumberFormat="1" applyFont="1" applyBorder="1" applyAlignment="1">
      <alignment horizontal="center" vertical="center" wrapText="1"/>
    </xf>
    <xf numFmtId="4" fontId="25" fillId="0" borderId="77" xfId="0" applyNumberFormat="1" applyFont="1" applyBorder="1" applyAlignment="1">
      <alignment horizontal="center" vertical="center" wrapText="1"/>
    </xf>
    <xf numFmtId="4" fontId="25" fillId="0" borderId="37" xfId="0" applyNumberFormat="1" applyFont="1" applyBorder="1" applyAlignment="1">
      <alignment horizontal="right" vertical="center"/>
    </xf>
    <xf numFmtId="168" fontId="25" fillId="0" borderId="20" xfId="0" applyNumberFormat="1" applyFont="1" applyBorder="1" applyAlignment="1">
      <alignment horizontal="right" vertical="center"/>
    </xf>
    <xf numFmtId="0" fontId="26" fillId="0" borderId="28" xfId="0" applyFont="1" applyBorder="1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28" xfId="0" applyFont="1" applyBorder="1"/>
    <xf numFmtId="10" fontId="26" fillId="0" borderId="0" xfId="3" applyNumberFormat="1" applyFont="1" applyBorder="1" applyAlignment="1">
      <alignment horizontal="center"/>
    </xf>
    <xf numFmtId="0" fontId="26" fillId="0" borderId="0" xfId="0" applyFont="1"/>
    <xf numFmtId="3" fontId="25" fillId="0" borderId="71" xfId="0" applyNumberFormat="1" applyFont="1" applyBorder="1" applyAlignment="1">
      <alignment horizontal="center"/>
    </xf>
    <xf numFmtId="0" fontId="28" fillId="0" borderId="0" xfId="0" applyFont="1" applyAlignment="1">
      <alignment vertical="center"/>
    </xf>
    <xf numFmtId="4" fontId="0" fillId="0" borderId="0" xfId="0" applyNumberFormat="1"/>
    <xf numFmtId="2" fontId="0" fillId="0" borderId="0" xfId="0" applyNumberFormat="1"/>
    <xf numFmtId="168" fontId="25" fillId="0" borderId="22" xfId="0" applyNumberFormat="1" applyFont="1" applyBorder="1" applyAlignment="1">
      <alignment horizontal="right" vertical="center"/>
    </xf>
    <xf numFmtId="0" fontId="26" fillId="3" borderId="0" xfId="1" applyNumberFormat="1" applyFont="1" applyFill="1" applyBorder="1" applyAlignment="1">
      <alignment vertical="center"/>
    </xf>
    <xf numFmtId="0" fontId="26" fillId="3" borderId="5" xfId="0" applyFont="1" applyFill="1" applyBorder="1" applyAlignment="1">
      <alignment horizontal="right" vertical="center"/>
    </xf>
    <xf numFmtId="0" fontId="26" fillId="3" borderId="0" xfId="1" applyNumberFormat="1" applyFont="1" applyFill="1" applyBorder="1" applyAlignment="1">
      <alignment vertical="top"/>
    </xf>
    <xf numFmtId="0" fontId="26" fillId="3" borderId="4" xfId="0" applyFont="1" applyFill="1" applyBorder="1" applyAlignment="1">
      <alignment horizontal="right"/>
    </xf>
    <xf numFmtId="0" fontId="26" fillId="3" borderId="5" xfId="0" applyFont="1" applyFill="1" applyBorder="1" applyAlignment="1">
      <alignment horizontal="left"/>
    </xf>
    <xf numFmtId="0" fontId="26" fillId="3" borderId="5" xfId="1" applyNumberFormat="1" applyFont="1" applyFill="1" applyBorder="1" applyAlignment="1">
      <alignment horizontal="center" vertical="top"/>
    </xf>
    <xf numFmtId="44" fontId="2" fillId="0" borderId="29" xfId="2" applyFont="1" applyFill="1" applyBorder="1"/>
    <xf numFmtId="44" fontId="0" fillId="0" borderId="0" xfId="0" applyNumberFormat="1" applyAlignment="1">
      <alignment horizontal="center"/>
    </xf>
    <xf numFmtId="0" fontId="0" fillId="0" borderId="30" xfId="0" applyBorder="1" applyAlignment="1">
      <alignment horizontal="left" vertical="center" wrapText="1" indent="2"/>
    </xf>
    <xf numFmtId="4" fontId="6" fillId="0" borderId="30" xfId="7" applyNumberFormat="1" applyFont="1" applyBorder="1" applyAlignment="1">
      <alignment horizontal="center" vertical="center" wrapText="1"/>
    </xf>
    <xf numFmtId="4" fontId="6" fillId="0" borderId="34" xfId="7" applyNumberFormat="1" applyFont="1" applyBorder="1" applyAlignment="1">
      <alignment horizontal="center" vertical="center" wrapText="1"/>
    </xf>
    <xf numFmtId="4" fontId="6" fillId="0" borderId="56" xfId="7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4" fontId="25" fillId="0" borderId="17" xfId="0" applyNumberFormat="1" applyFont="1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4" fontId="23" fillId="0" borderId="30" xfId="7" applyNumberFormat="1" applyFont="1" applyBorder="1" applyAlignment="1">
      <alignment horizontal="center" vertical="center" wrapText="1"/>
    </xf>
    <xf numFmtId="0" fontId="6" fillId="0" borderId="31" xfId="7" applyFont="1" applyBorder="1" applyAlignment="1">
      <alignment vertical="center" wrapText="1"/>
    </xf>
    <xf numFmtId="0" fontId="6" fillId="0" borderId="42" xfId="7" applyFont="1" applyBorder="1" applyAlignment="1">
      <alignment vertical="center" wrapText="1"/>
    </xf>
    <xf numFmtId="0" fontId="6" fillId="0" borderId="34" xfId="7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44" fontId="0" fillId="0" borderId="30" xfId="2" applyFont="1" applyFill="1" applyBorder="1"/>
    <xf numFmtId="44" fontId="0" fillId="0" borderId="0" xfId="2" applyFont="1" applyFill="1" applyBorder="1"/>
    <xf numFmtId="164" fontId="0" fillId="0" borderId="0" xfId="0" applyNumberFormat="1" applyAlignment="1">
      <alignment horizontal="center"/>
    </xf>
    <xf numFmtId="0" fontId="0" fillId="0" borderId="35" xfId="0" applyBorder="1" applyAlignment="1">
      <alignment horizontal="center" vertical="center"/>
    </xf>
    <xf numFmtId="44" fontId="0" fillId="0" borderId="31" xfId="2" applyFont="1" applyFill="1" applyBorder="1"/>
    <xf numFmtId="44" fontId="0" fillId="0" borderId="33" xfId="2" applyFont="1" applyFill="1" applyBorder="1"/>
    <xf numFmtId="44" fontId="0" fillId="0" borderId="34" xfId="2" applyFont="1" applyFill="1" applyBorder="1" applyAlignment="1">
      <alignment horizontal="center"/>
    </xf>
    <xf numFmtId="44" fontId="0" fillId="0" borderId="42" xfId="2" applyFont="1" applyFill="1" applyBorder="1"/>
    <xf numFmtId="0" fontId="26" fillId="3" borderId="4" xfId="0" applyFont="1" applyFill="1" applyBorder="1" applyAlignment="1">
      <alignment horizontal="center" vertical="top"/>
    </xf>
    <xf numFmtId="0" fontId="0" fillId="0" borderId="121" xfId="0" applyBorder="1" applyAlignment="1">
      <alignment horizontal="center" vertical="center" wrapText="1"/>
    </xf>
    <xf numFmtId="9" fontId="16" fillId="0" borderId="103" xfId="3" applyFont="1" applyFill="1" applyBorder="1" applyAlignment="1">
      <alignment horizontal="left" vertical="center"/>
    </xf>
    <xf numFmtId="174" fontId="25" fillId="0" borderId="77" xfId="0" applyNumberFormat="1" applyFont="1" applyBorder="1" applyAlignment="1">
      <alignment horizontal="center" vertical="center" wrapText="1"/>
    </xf>
    <xf numFmtId="43" fontId="0" fillId="5" borderId="122" xfId="1" applyFont="1" applyFill="1" applyBorder="1" applyAlignment="1">
      <alignment horizontal="right" vertical="center"/>
    </xf>
    <xf numFmtId="43" fontId="0" fillId="5" borderId="123" xfId="1" applyFont="1" applyFill="1" applyBorder="1" applyAlignment="1">
      <alignment horizontal="right" vertical="center"/>
    </xf>
    <xf numFmtId="43" fontId="0" fillId="5" borderId="124" xfId="1" applyFont="1" applyFill="1" applyBorder="1" applyAlignment="1">
      <alignment horizontal="right" vertical="center"/>
    </xf>
    <xf numFmtId="0" fontId="2" fillId="10" borderId="30" xfId="0" applyFont="1" applyFill="1" applyBorder="1" applyAlignment="1">
      <alignment horizontal="center" wrapText="1"/>
    </xf>
    <xf numFmtId="0" fontId="2" fillId="11" borderId="30" xfId="0" applyFont="1" applyFill="1" applyBorder="1" applyAlignment="1">
      <alignment horizontal="center"/>
    </xf>
    <xf numFmtId="43" fontId="0" fillId="10" borderId="30" xfId="1" applyFont="1" applyFill="1" applyBorder="1"/>
    <xf numFmtId="43" fontId="0" fillId="0" borderId="0" xfId="1" applyFont="1"/>
    <xf numFmtId="43" fontId="0" fillId="11" borderId="30" xfId="1" applyFont="1" applyFill="1" applyBorder="1"/>
    <xf numFmtId="43" fontId="0" fillId="0" borderId="30" xfId="1" applyFont="1" applyBorder="1"/>
    <xf numFmtId="43" fontId="2" fillId="10" borderId="30" xfId="1" applyFont="1" applyFill="1" applyBorder="1"/>
    <xf numFmtId="43" fontId="2" fillId="11" borderId="30" xfId="1" applyFont="1" applyFill="1" applyBorder="1"/>
    <xf numFmtId="4" fontId="2" fillId="11" borderId="30" xfId="0" applyNumberFormat="1" applyFont="1" applyFill="1" applyBorder="1"/>
    <xf numFmtId="0" fontId="2" fillId="10" borderId="30" xfId="0" applyFont="1" applyFill="1" applyBorder="1"/>
    <xf numFmtId="44" fontId="2" fillId="10" borderId="30" xfId="0" applyNumberFormat="1" applyFont="1" applyFill="1" applyBorder="1"/>
    <xf numFmtId="0" fontId="29" fillId="0" borderId="2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 wrapText="1"/>
    </xf>
    <xf numFmtId="0" fontId="26" fillId="0" borderId="113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/>
    </xf>
    <xf numFmtId="0" fontId="0" fillId="0" borderId="84" xfId="0" applyBorder="1" applyAlignment="1">
      <alignment horizontal="left"/>
    </xf>
    <xf numFmtId="0" fontId="0" fillId="0" borderId="0" xfId="0" applyAlignment="1">
      <alignment horizontal="left"/>
    </xf>
    <xf numFmtId="0" fontId="29" fillId="0" borderId="33" xfId="0" applyFont="1" applyBorder="1" applyAlignment="1">
      <alignment horizontal="left" vertical="center"/>
    </xf>
    <xf numFmtId="0" fontId="26" fillId="0" borderId="2" xfId="0" applyFont="1" applyBorder="1" applyAlignment="1">
      <alignment vertical="center" wrapText="1"/>
    </xf>
    <xf numFmtId="0" fontId="26" fillId="0" borderId="3" xfId="0" applyFont="1" applyBorder="1" applyAlignment="1">
      <alignment vertical="center" wrapText="1"/>
    </xf>
    <xf numFmtId="0" fontId="26" fillId="0" borderId="33" xfId="0" applyFont="1" applyBorder="1" applyAlignment="1">
      <alignment vertical="center" wrapText="1"/>
    </xf>
    <xf numFmtId="0" fontId="26" fillId="0" borderId="113" xfId="0" applyFont="1" applyBorder="1" applyAlignment="1">
      <alignment vertical="center" wrapText="1"/>
    </xf>
    <xf numFmtId="0" fontId="0" fillId="0" borderId="89" xfId="0" applyBorder="1"/>
    <xf numFmtId="0" fontId="29" fillId="12" borderId="10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center" vertical="center" wrapText="1"/>
    </xf>
    <xf numFmtId="0" fontId="29" fillId="12" borderId="33" xfId="0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9" fillId="0" borderId="3" xfId="0" applyFont="1" applyBorder="1" applyAlignment="1">
      <alignment horizontal="center" vertical="center"/>
    </xf>
    <xf numFmtId="0" fontId="26" fillId="0" borderId="6" xfId="0" applyFont="1" applyBorder="1" applyAlignment="1">
      <alignment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5" fillId="0" borderId="49" xfId="0" applyFont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0" fontId="15" fillId="0" borderId="46" xfId="0" applyFont="1" applyBorder="1" applyAlignment="1">
      <alignment horizontal="left" vertical="center" wrapText="1"/>
    </xf>
    <xf numFmtId="10" fontId="16" fillId="0" borderId="31" xfId="3" applyNumberFormat="1" applyFont="1" applyBorder="1" applyAlignment="1">
      <alignment horizontal="center" vertical="center"/>
    </xf>
    <xf numFmtId="10" fontId="16" fillId="0" borderId="42" xfId="3" applyNumberFormat="1" applyFont="1" applyBorder="1" applyAlignment="1">
      <alignment horizontal="center" vertical="center"/>
    </xf>
    <xf numFmtId="10" fontId="16" fillId="0" borderId="34" xfId="3" applyNumberFormat="1" applyFont="1" applyBorder="1" applyAlignment="1">
      <alignment horizontal="center" vertical="center"/>
    </xf>
    <xf numFmtId="170" fontId="15" fillId="0" borderId="31" xfId="0" applyNumberFormat="1" applyFont="1" applyBorder="1" applyAlignment="1">
      <alignment horizontal="center" vertical="center"/>
    </xf>
    <xf numFmtId="170" fontId="15" fillId="0" borderId="42" xfId="0" applyNumberFormat="1" applyFont="1" applyBorder="1" applyAlignment="1">
      <alignment horizontal="center" vertical="center"/>
    </xf>
    <xf numFmtId="170" fontId="15" fillId="0" borderId="34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 wrapText="1"/>
    </xf>
    <xf numFmtId="0" fontId="15" fillId="0" borderId="49" xfId="0" applyFont="1" applyBorder="1" applyAlignment="1">
      <alignment horizontal="left" vertical="center"/>
    </xf>
    <xf numFmtId="0" fontId="15" fillId="0" borderId="47" xfId="0" applyFont="1" applyBorder="1" applyAlignment="1">
      <alignment horizontal="left" vertical="center"/>
    </xf>
    <xf numFmtId="0" fontId="15" fillId="0" borderId="46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113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1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center" vertical="center" wrapText="1"/>
    </xf>
    <xf numFmtId="0" fontId="18" fillId="8" borderId="7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right" vertical="center"/>
    </xf>
    <xf numFmtId="0" fontId="26" fillId="3" borderId="2" xfId="0" applyFont="1" applyFill="1" applyBorder="1" applyAlignment="1">
      <alignment horizontal="right" vertical="center"/>
    </xf>
    <xf numFmtId="0" fontId="26" fillId="3" borderId="2" xfId="0" applyFont="1" applyFill="1" applyBorder="1" applyAlignment="1">
      <alignment horizontal="left" vertical="center"/>
    </xf>
    <xf numFmtId="0" fontId="26" fillId="3" borderId="3" xfId="0" applyFont="1" applyFill="1" applyBorder="1" applyAlignment="1">
      <alignment horizontal="left" vertical="center"/>
    </xf>
    <xf numFmtId="0" fontId="26" fillId="3" borderId="6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18" fillId="8" borderId="108" xfId="0" applyFont="1" applyFill="1" applyBorder="1" applyAlignment="1">
      <alignment horizontal="center" vertical="center" wrapText="1"/>
    </xf>
    <xf numFmtId="0" fontId="18" fillId="8" borderId="109" xfId="0" applyFont="1" applyFill="1" applyBorder="1" applyAlignment="1">
      <alignment horizontal="center" vertical="center" wrapText="1"/>
    </xf>
    <xf numFmtId="0" fontId="18" fillId="8" borderId="110" xfId="0" applyFont="1" applyFill="1" applyBorder="1" applyAlignment="1">
      <alignment horizontal="center" vertical="center" wrapText="1"/>
    </xf>
    <xf numFmtId="17" fontId="26" fillId="3" borderId="1" xfId="0" applyNumberFormat="1" applyFont="1" applyFill="1" applyBorder="1" applyAlignment="1">
      <alignment horizontal="center" vertical="center" wrapText="1"/>
    </xf>
    <xf numFmtId="17" fontId="26" fillId="3" borderId="2" xfId="0" applyNumberFormat="1" applyFont="1" applyFill="1" applyBorder="1" applyAlignment="1">
      <alignment horizontal="center" vertical="center" wrapText="1"/>
    </xf>
    <xf numFmtId="17" fontId="26" fillId="3" borderId="3" xfId="0" applyNumberFormat="1" applyFont="1" applyFill="1" applyBorder="1" applyAlignment="1">
      <alignment horizontal="center" vertical="center" wrapText="1"/>
    </xf>
    <xf numFmtId="17" fontId="26" fillId="3" borderId="6" xfId="0" applyNumberFormat="1" applyFont="1" applyFill="1" applyBorder="1" applyAlignment="1">
      <alignment horizontal="center" vertical="center" wrapText="1"/>
    </xf>
    <xf numFmtId="17" fontId="26" fillId="3" borderId="7" xfId="0" applyNumberFormat="1" applyFont="1" applyFill="1" applyBorder="1" applyAlignment="1">
      <alignment horizontal="center" vertical="center" wrapText="1"/>
    </xf>
    <xf numFmtId="17" fontId="26" fillId="3" borderId="8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25" fillId="4" borderId="30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right"/>
    </xf>
    <xf numFmtId="0" fontId="26" fillId="3" borderId="2" xfId="0" applyFont="1" applyFill="1" applyBorder="1" applyAlignment="1">
      <alignment horizontal="right"/>
    </xf>
    <xf numFmtId="0" fontId="26" fillId="3" borderId="2" xfId="0" applyFont="1" applyFill="1" applyBorder="1" applyAlignment="1">
      <alignment horizontal="left"/>
    </xf>
    <xf numFmtId="0" fontId="26" fillId="3" borderId="3" xfId="0" applyFont="1" applyFill="1" applyBorder="1" applyAlignment="1">
      <alignment horizontal="left"/>
    </xf>
    <xf numFmtId="0" fontId="26" fillId="3" borderId="4" xfId="0" applyFont="1" applyFill="1" applyBorder="1" applyAlignment="1">
      <alignment horizontal="center" vertical="top"/>
    </xf>
    <xf numFmtId="0" fontId="26" fillId="3" borderId="0" xfId="0" applyFont="1" applyFill="1" applyAlignment="1">
      <alignment horizontal="center" vertical="top"/>
    </xf>
    <xf numFmtId="0" fontId="2" fillId="3" borderId="14" xfId="0" applyFont="1" applyFill="1" applyBorder="1" applyAlignment="1">
      <alignment horizontal="center" vertical="justify"/>
    </xf>
    <xf numFmtId="0" fontId="2" fillId="3" borderId="15" xfId="0" applyFont="1" applyFill="1" applyBorder="1" applyAlignment="1">
      <alignment horizontal="center" vertical="justify"/>
    </xf>
    <xf numFmtId="0" fontId="22" fillId="7" borderId="112" xfId="0" applyFont="1" applyFill="1" applyBorder="1" applyAlignment="1">
      <alignment horizontal="center" vertical="center"/>
    </xf>
    <xf numFmtId="0" fontId="22" fillId="7" borderId="15" xfId="0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7" borderId="117" xfId="0" applyFill="1" applyBorder="1" applyAlignment="1">
      <alignment horizontal="center"/>
    </xf>
    <xf numFmtId="0" fontId="6" fillId="0" borderId="49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top"/>
    </xf>
    <xf numFmtId="0" fontId="26" fillId="3" borderId="7" xfId="0" applyFont="1" applyFill="1" applyBorder="1" applyAlignment="1">
      <alignment horizontal="center" vertical="top"/>
    </xf>
    <xf numFmtId="0" fontId="2" fillId="3" borderId="58" xfId="0" applyFont="1" applyFill="1" applyBorder="1" applyAlignment="1">
      <alignment horizontal="center" vertical="justify"/>
    </xf>
    <xf numFmtId="0" fontId="2" fillId="3" borderId="62" xfId="0" applyFont="1" applyFill="1" applyBorder="1" applyAlignment="1">
      <alignment horizontal="center" vertical="justify"/>
    </xf>
    <xf numFmtId="0" fontId="2" fillId="3" borderId="50" xfId="0" applyFont="1" applyFill="1" applyBorder="1" applyAlignment="1">
      <alignment horizontal="center" vertical="justify"/>
    </xf>
    <xf numFmtId="0" fontId="2" fillId="3" borderId="58" xfId="0" applyFont="1" applyFill="1" applyBorder="1" applyAlignment="1">
      <alignment horizontal="center"/>
    </xf>
    <xf numFmtId="0" fontId="2" fillId="3" borderId="62" xfId="0" applyFont="1" applyFill="1" applyBorder="1" applyAlignment="1">
      <alignment horizontal="center"/>
    </xf>
    <xf numFmtId="0" fontId="2" fillId="3" borderId="50" xfId="0" applyFont="1" applyFill="1" applyBorder="1" applyAlignment="1">
      <alignment horizontal="center"/>
    </xf>
    <xf numFmtId="0" fontId="2" fillId="3" borderId="59" xfId="0" applyFont="1" applyFill="1" applyBorder="1" applyAlignment="1">
      <alignment horizontal="center" vertical="center" wrapText="1"/>
    </xf>
    <xf numFmtId="0" fontId="2" fillId="3" borderId="60" xfId="0" applyFont="1" applyFill="1" applyBorder="1" applyAlignment="1">
      <alignment horizontal="center" vertical="center" wrapText="1"/>
    </xf>
    <xf numFmtId="0" fontId="2" fillId="3" borderId="61" xfId="0" applyFont="1" applyFill="1" applyBorder="1" applyAlignment="1">
      <alignment horizontal="center" vertical="center" wrapText="1"/>
    </xf>
  </cellXfs>
  <cellStyles count="8">
    <cellStyle name="Moeda" xfId="4" builtinId="4"/>
    <cellStyle name="Moeda 2" xfId="2" xr:uid="{00000000-0005-0000-0000-000001000000}"/>
    <cellStyle name="Normal" xfId="0" builtinId="0"/>
    <cellStyle name="Normal 3" xfId="6" xr:uid="{79B5FFDF-B0FC-47AF-8950-5B8383DE824E}"/>
    <cellStyle name="Normal 5" xfId="5" xr:uid="{00000000-0005-0000-0000-000003000000}"/>
    <cellStyle name="Normal_Pesquisa no referencial 10 de maio de 2013" xfId="7" xr:uid="{B72ADF69-02D8-48C4-894E-72A4958C7D16}"/>
    <cellStyle name="Porcentagem" xfId="3" builtinId="5"/>
    <cellStyle name="Vírgula" xfId="1" builtinId="3"/>
  </cellStyles>
  <dxfs count="16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352426</xdr:colOff>
      <xdr:row>1</xdr:row>
      <xdr:rowOff>104776</xdr:rowOff>
    </xdr:from>
    <xdr:to>
      <xdr:col>2</xdr:col>
      <xdr:colOff>723900</xdr:colOff>
      <xdr:row>4</xdr:row>
      <xdr:rowOff>268393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EB7616D-1C8A-44EB-A83A-D7F133E22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62026" y="295276"/>
          <a:ext cx="1047749" cy="9637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41EB212-6FAC-4017-8F25-7CB2C100C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38100"/>
          <a:ext cx="666843" cy="66684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44543</xdr:colOff>
      <xdr:row>2</xdr:row>
      <xdr:rowOff>330292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8601B4-6F62-4CBC-AE7D-F7D7FD432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BA58DF-385C-45BE-B14C-3DC257E43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4361239-EF74-4DA9-A92E-F1EEC7519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CF85EA-80FA-4058-AFA5-95C10484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47718</xdr:colOff>
      <xdr:row>2</xdr:row>
      <xdr:rowOff>333467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89D9FC1-B513-4F60-9828-C5799DD2E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38100"/>
          <a:ext cx="666843" cy="67636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1</xdr:col>
      <xdr:colOff>904333</xdr:colOff>
      <xdr:row>3</xdr:row>
      <xdr:rowOff>190592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3A0D165-EFC3-4559-B3CC-A21B0421E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3875" y="257175"/>
          <a:ext cx="666843" cy="6668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27"/>
  <sheetViews>
    <sheetView view="pageBreakPreview" zoomScaleNormal="100" zoomScaleSheetLayoutView="100" workbookViewId="0">
      <selection activeCell="B10" sqref="B10:D10"/>
    </sheetView>
  </sheetViews>
  <sheetFormatPr defaultRowHeight="14.4" x14ac:dyDescent="0.3"/>
  <cols>
    <col min="2" max="2" width="10.109375" bestFit="1" customWidth="1"/>
    <col min="3" max="3" width="128.6640625" customWidth="1"/>
    <col min="4" max="4" width="19" customWidth="1"/>
    <col min="6" max="6" width="16.33203125" bestFit="1" customWidth="1"/>
  </cols>
  <sheetData>
    <row r="2" spans="2:4" ht="21" x14ac:dyDescent="0.4">
      <c r="B2" s="110"/>
      <c r="C2" s="110" t="s">
        <v>36</v>
      </c>
      <c r="D2" s="110"/>
    </row>
    <row r="3" spans="2:4" ht="21" x14ac:dyDescent="0.4">
      <c r="B3" s="110"/>
      <c r="C3" s="110" t="s">
        <v>37</v>
      </c>
      <c r="D3" s="110"/>
    </row>
    <row r="4" spans="2:4" ht="21" x14ac:dyDescent="0.4">
      <c r="B4" s="110"/>
      <c r="C4" s="110" t="s">
        <v>156</v>
      </c>
      <c r="D4" s="110"/>
    </row>
    <row r="5" spans="2:4" ht="30" customHeight="1" x14ac:dyDescent="0.4">
      <c r="B5" s="110"/>
      <c r="C5" s="110"/>
      <c r="D5" s="110"/>
    </row>
    <row r="6" spans="2:4" ht="15.6" x14ac:dyDescent="0.3">
      <c r="B6" s="423" t="s">
        <v>251</v>
      </c>
      <c r="C6" s="423"/>
      <c r="D6" s="423"/>
    </row>
    <row r="7" spans="2:4" ht="15.6" x14ac:dyDescent="0.3">
      <c r="B7" s="279"/>
      <c r="C7" s="279"/>
      <c r="D7" s="279"/>
    </row>
    <row r="8" spans="2:4" ht="40.5" customHeight="1" x14ac:dyDescent="0.3">
      <c r="B8" s="424" t="s">
        <v>330</v>
      </c>
      <c r="C8" s="424"/>
      <c r="D8" s="424"/>
    </row>
    <row r="9" spans="2:4" ht="21" x14ac:dyDescent="0.4">
      <c r="B9" s="110"/>
      <c r="C9" s="110"/>
      <c r="D9" s="110"/>
    </row>
    <row r="10" spans="2:4" ht="15.6" x14ac:dyDescent="0.3">
      <c r="B10" s="425" t="s">
        <v>331</v>
      </c>
      <c r="C10" s="425"/>
      <c r="D10" s="425"/>
    </row>
    <row r="11" spans="2:4" ht="15.6" x14ac:dyDescent="0.3">
      <c r="B11" s="425" t="s">
        <v>332</v>
      </c>
      <c r="C11" s="425"/>
      <c r="D11" s="425"/>
    </row>
    <row r="12" spans="2:4" ht="43.5" customHeight="1" thickBot="1" x14ac:dyDescent="0.35">
      <c r="B12" s="419" t="s">
        <v>295</v>
      </c>
      <c r="C12" s="419"/>
      <c r="D12" s="419"/>
    </row>
    <row r="13" spans="2:4" ht="31.5" customHeight="1" thickBot="1" x14ac:dyDescent="0.35">
      <c r="B13" s="420" t="s">
        <v>252</v>
      </c>
      <c r="C13" s="421"/>
      <c r="D13" s="422"/>
    </row>
    <row r="14" spans="2:4" ht="15" thickBot="1" x14ac:dyDescent="0.35"/>
    <row r="15" spans="2:4" x14ac:dyDescent="0.3">
      <c r="B15" s="80" t="s">
        <v>138</v>
      </c>
      <c r="C15" s="81" t="s">
        <v>120</v>
      </c>
      <c r="D15" s="82" t="s">
        <v>128</v>
      </c>
    </row>
    <row r="16" spans="2:4" ht="18" customHeight="1" x14ac:dyDescent="0.3">
      <c r="B16" s="83">
        <v>1</v>
      </c>
      <c r="C16" s="84" t="s">
        <v>102</v>
      </c>
      <c r="D16" s="85">
        <f>'1 Plano de Trabalho'!I44</f>
        <v>21834</v>
      </c>
    </row>
    <row r="17" spans="2:4" ht="18" customHeight="1" x14ac:dyDescent="0.3">
      <c r="B17" s="83">
        <v>2</v>
      </c>
      <c r="C17" s="84" t="s">
        <v>320</v>
      </c>
      <c r="D17" s="85">
        <f>'2 Topografia'!I48</f>
        <v>56223.11</v>
      </c>
    </row>
    <row r="18" spans="2:4" ht="18" customHeight="1" x14ac:dyDescent="0.3">
      <c r="B18" s="83">
        <v>3</v>
      </c>
      <c r="C18" s="84" t="s">
        <v>298</v>
      </c>
      <c r="D18" s="85">
        <f>'3 Sondagem Geotécnica'!I47</f>
        <v>75717.14</v>
      </c>
    </row>
    <row r="19" spans="2:4" ht="18" customHeight="1" x14ac:dyDescent="0.3">
      <c r="B19" s="83">
        <v>4</v>
      </c>
      <c r="C19" s="84" t="s">
        <v>253</v>
      </c>
      <c r="D19" s="85">
        <f>'4 Estudo Alternativas'!I56</f>
        <v>234875.12</v>
      </c>
    </row>
    <row r="20" spans="2:4" ht="18" customHeight="1" x14ac:dyDescent="0.3">
      <c r="B20" s="83">
        <v>5</v>
      </c>
      <c r="C20" s="79" t="s">
        <v>257</v>
      </c>
      <c r="D20" s="85">
        <f>D21+D22</f>
        <v>397643.19000000006</v>
      </c>
    </row>
    <row r="21" spans="2:4" ht="18" customHeight="1" x14ac:dyDescent="0.3">
      <c r="B21" s="83" t="s">
        <v>177</v>
      </c>
      <c r="C21" s="357" t="s">
        <v>307</v>
      </c>
      <c r="D21" s="85">
        <f>'5 Projeto Básico'!I56*0.8</f>
        <v>318114.55200000003</v>
      </c>
    </row>
    <row r="22" spans="2:4" ht="18" customHeight="1" x14ac:dyDescent="0.3">
      <c r="B22" s="83" t="s">
        <v>182</v>
      </c>
      <c r="C22" s="357" t="s">
        <v>308</v>
      </c>
      <c r="D22" s="85">
        <f>'5 Projeto Básico'!I56*0.2</f>
        <v>79528.638000000006</v>
      </c>
    </row>
    <row r="23" spans="2:4" ht="18" customHeight="1" x14ac:dyDescent="0.3">
      <c r="B23" s="83">
        <v>6</v>
      </c>
      <c r="C23" s="79" t="s">
        <v>256</v>
      </c>
      <c r="D23" s="85">
        <f>'6 Projeto Executivo'!I56</f>
        <v>332868.76</v>
      </c>
    </row>
    <row r="24" spans="2:4" ht="15" thickBot="1" x14ac:dyDescent="0.35"/>
    <row r="25" spans="2:4" ht="15" thickBot="1" x14ac:dyDescent="0.35">
      <c r="B25" s="111"/>
      <c r="C25" s="112" t="s">
        <v>50</v>
      </c>
      <c r="D25" s="113">
        <f>SUM(D16:D20)+D23</f>
        <v>1119161.32</v>
      </c>
    </row>
    <row r="27" spans="2:4" x14ac:dyDescent="0.3">
      <c r="B27" t="s">
        <v>139</v>
      </c>
    </row>
  </sheetData>
  <mergeCells count="6">
    <mergeCell ref="B12:D12"/>
    <mergeCell ref="B13:D13"/>
    <mergeCell ref="B6:D6"/>
    <mergeCell ref="B8:D8"/>
    <mergeCell ref="B10:D10"/>
    <mergeCell ref="B11:D11"/>
  </mergeCells>
  <pageMargins left="0.98425196850393704" right="0.51181102362204722" top="0.78740157480314965" bottom="0.78740157480314965" header="0" footer="0"/>
  <pageSetup paperSize="9" scale="83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E3AB3-DE0C-4C27-8EA2-7E022E6E21CC}">
  <dimension ref="A1:U396"/>
  <sheetViews>
    <sheetView view="pageBreakPreview" zoomScale="106" zoomScaleNormal="70" zoomScaleSheetLayoutView="106" workbookViewId="0">
      <selection activeCell="B11" sqref="B11:B13"/>
    </sheetView>
  </sheetViews>
  <sheetFormatPr defaultRowHeight="14.4" x14ac:dyDescent="0.3"/>
  <cols>
    <col min="1" max="1" width="1.6640625" customWidth="1"/>
    <col min="2" max="2" width="70.5546875" customWidth="1"/>
    <col min="3" max="3" width="13.6640625" style="213" customWidth="1"/>
    <col min="4" max="4" width="21.109375" style="214" bestFit="1" customWidth="1"/>
    <col min="5" max="20" width="20.6640625" customWidth="1"/>
    <col min="21" max="21" width="1.6640625" customWidth="1"/>
    <col min="262" max="262" width="3.88671875" customWidth="1"/>
    <col min="263" max="263" width="54.6640625" customWidth="1"/>
    <col min="264" max="264" width="10.88671875" bestFit="1" customWidth="1"/>
    <col min="265" max="265" width="22.5546875" customWidth="1"/>
    <col min="266" max="266" width="22" bestFit="1" customWidth="1"/>
    <col min="267" max="267" width="14.44140625" bestFit="1" customWidth="1"/>
    <col min="268" max="268" width="13" bestFit="1" customWidth="1"/>
    <col min="269" max="269" width="13.33203125" bestFit="1" customWidth="1"/>
    <col min="270" max="271" width="13.33203125" customWidth="1"/>
    <col min="272" max="273" width="13.33203125" bestFit="1" customWidth="1"/>
    <col min="274" max="274" width="13.6640625" bestFit="1" customWidth="1"/>
    <col min="276" max="276" width="10.33203125" bestFit="1" customWidth="1"/>
    <col min="518" max="518" width="3.88671875" customWidth="1"/>
    <col min="519" max="519" width="54.6640625" customWidth="1"/>
    <col min="520" max="520" width="10.88671875" bestFit="1" customWidth="1"/>
    <col min="521" max="521" width="22.5546875" customWidth="1"/>
    <col min="522" max="522" width="22" bestFit="1" customWidth="1"/>
    <col min="523" max="523" width="14.44140625" bestFit="1" customWidth="1"/>
    <col min="524" max="524" width="13" bestFit="1" customWidth="1"/>
    <col min="525" max="525" width="13.33203125" bestFit="1" customWidth="1"/>
    <col min="526" max="527" width="13.33203125" customWidth="1"/>
    <col min="528" max="529" width="13.33203125" bestFit="1" customWidth="1"/>
    <col min="530" max="530" width="13.6640625" bestFit="1" customWidth="1"/>
    <col min="532" max="532" width="10.33203125" bestFit="1" customWidth="1"/>
    <col min="774" max="774" width="3.88671875" customWidth="1"/>
    <col min="775" max="775" width="54.6640625" customWidth="1"/>
    <col min="776" max="776" width="10.88671875" bestFit="1" customWidth="1"/>
    <col min="777" max="777" width="22.5546875" customWidth="1"/>
    <col min="778" max="778" width="22" bestFit="1" customWidth="1"/>
    <col min="779" max="779" width="14.44140625" bestFit="1" customWidth="1"/>
    <col min="780" max="780" width="13" bestFit="1" customWidth="1"/>
    <col min="781" max="781" width="13.33203125" bestFit="1" customWidth="1"/>
    <col min="782" max="783" width="13.33203125" customWidth="1"/>
    <col min="784" max="785" width="13.33203125" bestFit="1" customWidth="1"/>
    <col min="786" max="786" width="13.6640625" bestFit="1" customWidth="1"/>
    <col min="788" max="788" width="10.33203125" bestFit="1" customWidth="1"/>
    <col min="1030" max="1030" width="3.88671875" customWidth="1"/>
    <col min="1031" max="1031" width="54.6640625" customWidth="1"/>
    <col min="1032" max="1032" width="10.88671875" bestFit="1" customWidth="1"/>
    <col min="1033" max="1033" width="22.5546875" customWidth="1"/>
    <col min="1034" max="1034" width="22" bestFit="1" customWidth="1"/>
    <col min="1035" max="1035" width="14.44140625" bestFit="1" customWidth="1"/>
    <col min="1036" max="1036" width="13" bestFit="1" customWidth="1"/>
    <col min="1037" max="1037" width="13.33203125" bestFit="1" customWidth="1"/>
    <col min="1038" max="1039" width="13.33203125" customWidth="1"/>
    <col min="1040" max="1041" width="13.33203125" bestFit="1" customWidth="1"/>
    <col min="1042" max="1042" width="13.6640625" bestFit="1" customWidth="1"/>
    <col min="1044" max="1044" width="10.33203125" bestFit="1" customWidth="1"/>
    <col min="1286" max="1286" width="3.88671875" customWidth="1"/>
    <col min="1287" max="1287" width="54.6640625" customWidth="1"/>
    <col min="1288" max="1288" width="10.88671875" bestFit="1" customWidth="1"/>
    <col min="1289" max="1289" width="22.5546875" customWidth="1"/>
    <col min="1290" max="1290" width="22" bestFit="1" customWidth="1"/>
    <col min="1291" max="1291" width="14.44140625" bestFit="1" customWidth="1"/>
    <col min="1292" max="1292" width="13" bestFit="1" customWidth="1"/>
    <col min="1293" max="1293" width="13.33203125" bestFit="1" customWidth="1"/>
    <col min="1294" max="1295" width="13.33203125" customWidth="1"/>
    <col min="1296" max="1297" width="13.33203125" bestFit="1" customWidth="1"/>
    <col min="1298" max="1298" width="13.6640625" bestFit="1" customWidth="1"/>
    <col min="1300" max="1300" width="10.33203125" bestFit="1" customWidth="1"/>
    <col min="1542" max="1542" width="3.88671875" customWidth="1"/>
    <col min="1543" max="1543" width="54.6640625" customWidth="1"/>
    <col min="1544" max="1544" width="10.88671875" bestFit="1" customWidth="1"/>
    <col min="1545" max="1545" width="22.5546875" customWidth="1"/>
    <col min="1546" max="1546" width="22" bestFit="1" customWidth="1"/>
    <col min="1547" max="1547" width="14.44140625" bestFit="1" customWidth="1"/>
    <col min="1548" max="1548" width="13" bestFit="1" customWidth="1"/>
    <col min="1549" max="1549" width="13.33203125" bestFit="1" customWidth="1"/>
    <col min="1550" max="1551" width="13.33203125" customWidth="1"/>
    <col min="1552" max="1553" width="13.33203125" bestFit="1" customWidth="1"/>
    <col min="1554" max="1554" width="13.6640625" bestFit="1" customWidth="1"/>
    <col min="1556" max="1556" width="10.33203125" bestFit="1" customWidth="1"/>
    <col min="1798" max="1798" width="3.88671875" customWidth="1"/>
    <col min="1799" max="1799" width="54.6640625" customWidth="1"/>
    <col min="1800" max="1800" width="10.88671875" bestFit="1" customWidth="1"/>
    <col min="1801" max="1801" width="22.5546875" customWidth="1"/>
    <col min="1802" max="1802" width="22" bestFit="1" customWidth="1"/>
    <col min="1803" max="1803" width="14.44140625" bestFit="1" customWidth="1"/>
    <col min="1804" max="1804" width="13" bestFit="1" customWidth="1"/>
    <col min="1805" max="1805" width="13.33203125" bestFit="1" customWidth="1"/>
    <col min="1806" max="1807" width="13.33203125" customWidth="1"/>
    <col min="1808" max="1809" width="13.33203125" bestFit="1" customWidth="1"/>
    <col min="1810" max="1810" width="13.6640625" bestFit="1" customWidth="1"/>
    <col min="1812" max="1812" width="10.33203125" bestFit="1" customWidth="1"/>
    <col min="2054" max="2054" width="3.88671875" customWidth="1"/>
    <col min="2055" max="2055" width="54.6640625" customWidth="1"/>
    <col min="2056" max="2056" width="10.88671875" bestFit="1" customWidth="1"/>
    <col min="2057" max="2057" width="22.5546875" customWidth="1"/>
    <col min="2058" max="2058" width="22" bestFit="1" customWidth="1"/>
    <col min="2059" max="2059" width="14.44140625" bestFit="1" customWidth="1"/>
    <col min="2060" max="2060" width="13" bestFit="1" customWidth="1"/>
    <col min="2061" max="2061" width="13.33203125" bestFit="1" customWidth="1"/>
    <col min="2062" max="2063" width="13.33203125" customWidth="1"/>
    <col min="2064" max="2065" width="13.33203125" bestFit="1" customWidth="1"/>
    <col min="2066" max="2066" width="13.6640625" bestFit="1" customWidth="1"/>
    <col min="2068" max="2068" width="10.33203125" bestFit="1" customWidth="1"/>
    <col min="2310" max="2310" width="3.88671875" customWidth="1"/>
    <col min="2311" max="2311" width="54.6640625" customWidth="1"/>
    <col min="2312" max="2312" width="10.88671875" bestFit="1" customWidth="1"/>
    <col min="2313" max="2313" width="22.5546875" customWidth="1"/>
    <col min="2314" max="2314" width="22" bestFit="1" customWidth="1"/>
    <col min="2315" max="2315" width="14.44140625" bestFit="1" customWidth="1"/>
    <col min="2316" max="2316" width="13" bestFit="1" customWidth="1"/>
    <col min="2317" max="2317" width="13.33203125" bestFit="1" customWidth="1"/>
    <col min="2318" max="2319" width="13.33203125" customWidth="1"/>
    <col min="2320" max="2321" width="13.33203125" bestFit="1" customWidth="1"/>
    <col min="2322" max="2322" width="13.6640625" bestFit="1" customWidth="1"/>
    <col min="2324" max="2324" width="10.33203125" bestFit="1" customWidth="1"/>
    <col min="2566" max="2566" width="3.88671875" customWidth="1"/>
    <col min="2567" max="2567" width="54.6640625" customWidth="1"/>
    <col min="2568" max="2568" width="10.88671875" bestFit="1" customWidth="1"/>
    <col min="2569" max="2569" width="22.5546875" customWidth="1"/>
    <col min="2570" max="2570" width="22" bestFit="1" customWidth="1"/>
    <col min="2571" max="2571" width="14.44140625" bestFit="1" customWidth="1"/>
    <col min="2572" max="2572" width="13" bestFit="1" customWidth="1"/>
    <col min="2573" max="2573" width="13.33203125" bestFit="1" customWidth="1"/>
    <col min="2574" max="2575" width="13.33203125" customWidth="1"/>
    <col min="2576" max="2577" width="13.33203125" bestFit="1" customWidth="1"/>
    <col min="2578" max="2578" width="13.6640625" bestFit="1" customWidth="1"/>
    <col min="2580" max="2580" width="10.33203125" bestFit="1" customWidth="1"/>
    <col min="2822" max="2822" width="3.88671875" customWidth="1"/>
    <col min="2823" max="2823" width="54.6640625" customWidth="1"/>
    <col min="2824" max="2824" width="10.88671875" bestFit="1" customWidth="1"/>
    <col min="2825" max="2825" width="22.5546875" customWidth="1"/>
    <col min="2826" max="2826" width="22" bestFit="1" customWidth="1"/>
    <col min="2827" max="2827" width="14.44140625" bestFit="1" customWidth="1"/>
    <col min="2828" max="2828" width="13" bestFit="1" customWidth="1"/>
    <col min="2829" max="2829" width="13.33203125" bestFit="1" customWidth="1"/>
    <col min="2830" max="2831" width="13.33203125" customWidth="1"/>
    <col min="2832" max="2833" width="13.33203125" bestFit="1" customWidth="1"/>
    <col min="2834" max="2834" width="13.6640625" bestFit="1" customWidth="1"/>
    <col min="2836" max="2836" width="10.33203125" bestFit="1" customWidth="1"/>
    <col min="3078" max="3078" width="3.88671875" customWidth="1"/>
    <col min="3079" max="3079" width="54.6640625" customWidth="1"/>
    <col min="3080" max="3080" width="10.88671875" bestFit="1" customWidth="1"/>
    <col min="3081" max="3081" width="22.5546875" customWidth="1"/>
    <col min="3082" max="3082" width="22" bestFit="1" customWidth="1"/>
    <col min="3083" max="3083" width="14.44140625" bestFit="1" customWidth="1"/>
    <col min="3084" max="3084" width="13" bestFit="1" customWidth="1"/>
    <col min="3085" max="3085" width="13.33203125" bestFit="1" customWidth="1"/>
    <col min="3086" max="3087" width="13.33203125" customWidth="1"/>
    <col min="3088" max="3089" width="13.33203125" bestFit="1" customWidth="1"/>
    <col min="3090" max="3090" width="13.6640625" bestFit="1" customWidth="1"/>
    <col min="3092" max="3092" width="10.33203125" bestFit="1" customWidth="1"/>
    <col min="3334" max="3334" width="3.88671875" customWidth="1"/>
    <col min="3335" max="3335" width="54.6640625" customWidth="1"/>
    <col min="3336" max="3336" width="10.88671875" bestFit="1" customWidth="1"/>
    <col min="3337" max="3337" width="22.5546875" customWidth="1"/>
    <col min="3338" max="3338" width="22" bestFit="1" customWidth="1"/>
    <col min="3339" max="3339" width="14.44140625" bestFit="1" customWidth="1"/>
    <col min="3340" max="3340" width="13" bestFit="1" customWidth="1"/>
    <col min="3341" max="3341" width="13.33203125" bestFit="1" customWidth="1"/>
    <col min="3342" max="3343" width="13.33203125" customWidth="1"/>
    <col min="3344" max="3345" width="13.33203125" bestFit="1" customWidth="1"/>
    <col min="3346" max="3346" width="13.6640625" bestFit="1" customWidth="1"/>
    <col min="3348" max="3348" width="10.33203125" bestFit="1" customWidth="1"/>
    <col min="3590" max="3590" width="3.88671875" customWidth="1"/>
    <col min="3591" max="3591" width="54.6640625" customWidth="1"/>
    <col min="3592" max="3592" width="10.88671875" bestFit="1" customWidth="1"/>
    <col min="3593" max="3593" width="22.5546875" customWidth="1"/>
    <col min="3594" max="3594" width="22" bestFit="1" customWidth="1"/>
    <col min="3595" max="3595" width="14.44140625" bestFit="1" customWidth="1"/>
    <col min="3596" max="3596" width="13" bestFit="1" customWidth="1"/>
    <col min="3597" max="3597" width="13.33203125" bestFit="1" customWidth="1"/>
    <col min="3598" max="3599" width="13.33203125" customWidth="1"/>
    <col min="3600" max="3601" width="13.33203125" bestFit="1" customWidth="1"/>
    <col min="3602" max="3602" width="13.6640625" bestFit="1" customWidth="1"/>
    <col min="3604" max="3604" width="10.33203125" bestFit="1" customWidth="1"/>
    <col min="3846" max="3846" width="3.88671875" customWidth="1"/>
    <col min="3847" max="3847" width="54.6640625" customWidth="1"/>
    <col min="3848" max="3848" width="10.88671875" bestFit="1" customWidth="1"/>
    <col min="3849" max="3849" width="22.5546875" customWidth="1"/>
    <col min="3850" max="3850" width="22" bestFit="1" customWidth="1"/>
    <col min="3851" max="3851" width="14.44140625" bestFit="1" customWidth="1"/>
    <col min="3852" max="3852" width="13" bestFit="1" customWidth="1"/>
    <col min="3853" max="3853" width="13.33203125" bestFit="1" customWidth="1"/>
    <col min="3854" max="3855" width="13.33203125" customWidth="1"/>
    <col min="3856" max="3857" width="13.33203125" bestFit="1" customWidth="1"/>
    <col min="3858" max="3858" width="13.6640625" bestFit="1" customWidth="1"/>
    <col min="3860" max="3860" width="10.33203125" bestFit="1" customWidth="1"/>
    <col min="4102" max="4102" width="3.88671875" customWidth="1"/>
    <col min="4103" max="4103" width="54.6640625" customWidth="1"/>
    <col min="4104" max="4104" width="10.88671875" bestFit="1" customWidth="1"/>
    <col min="4105" max="4105" width="22.5546875" customWidth="1"/>
    <col min="4106" max="4106" width="22" bestFit="1" customWidth="1"/>
    <col min="4107" max="4107" width="14.44140625" bestFit="1" customWidth="1"/>
    <col min="4108" max="4108" width="13" bestFit="1" customWidth="1"/>
    <col min="4109" max="4109" width="13.33203125" bestFit="1" customWidth="1"/>
    <col min="4110" max="4111" width="13.33203125" customWidth="1"/>
    <col min="4112" max="4113" width="13.33203125" bestFit="1" customWidth="1"/>
    <col min="4114" max="4114" width="13.6640625" bestFit="1" customWidth="1"/>
    <col min="4116" max="4116" width="10.33203125" bestFit="1" customWidth="1"/>
    <col min="4358" max="4358" width="3.88671875" customWidth="1"/>
    <col min="4359" max="4359" width="54.6640625" customWidth="1"/>
    <col min="4360" max="4360" width="10.88671875" bestFit="1" customWidth="1"/>
    <col min="4361" max="4361" width="22.5546875" customWidth="1"/>
    <col min="4362" max="4362" width="22" bestFit="1" customWidth="1"/>
    <col min="4363" max="4363" width="14.44140625" bestFit="1" customWidth="1"/>
    <col min="4364" max="4364" width="13" bestFit="1" customWidth="1"/>
    <col min="4365" max="4365" width="13.33203125" bestFit="1" customWidth="1"/>
    <col min="4366" max="4367" width="13.33203125" customWidth="1"/>
    <col min="4368" max="4369" width="13.33203125" bestFit="1" customWidth="1"/>
    <col min="4370" max="4370" width="13.6640625" bestFit="1" customWidth="1"/>
    <col min="4372" max="4372" width="10.33203125" bestFit="1" customWidth="1"/>
    <col min="4614" max="4614" width="3.88671875" customWidth="1"/>
    <col min="4615" max="4615" width="54.6640625" customWidth="1"/>
    <col min="4616" max="4616" width="10.88671875" bestFit="1" customWidth="1"/>
    <col min="4617" max="4617" width="22.5546875" customWidth="1"/>
    <col min="4618" max="4618" width="22" bestFit="1" customWidth="1"/>
    <col min="4619" max="4619" width="14.44140625" bestFit="1" customWidth="1"/>
    <col min="4620" max="4620" width="13" bestFit="1" customWidth="1"/>
    <col min="4621" max="4621" width="13.33203125" bestFit="1" customWidth="1"/>
    <col min="4622" max="4623" width="13.33203125" customWidth="1"/>
    <col min="4624" max="4625" width="13.33203125" bestFit="1" customWidth="1"/>
    <col min="4626" max="4626" width="13.6640625" bestFit="1" customWidth="1"/>
    <col min="4628" max="4628" width="10.33203125" bestFit="1" customWidth="1"/>
    <col min="4870" max="4870" width="3.88671875" customWidth="1"/>
    <col min="4871" max="4871" width="54.6640625" customWidth="1"/>
    <col min="4872" max="4872" width="10.88671875" bestFit="1" customWidth="1"/>
    <col min="4873" max="4873" width="22.5546875" customWidth="1"/>
    <col min="4874" max="4874" width="22" bestFit="1" customWidth="1"/>
    <col min="4875" max="4875" width="14.44140625" bestFit="1" customWidth="1"/>
    <col min="4876" max="4876" width="13" bestFit="1" customWidth="1"/>
    <col min="4877" max="4877" width="13.33203125" bestFit="1" customWidth="1"/>
    <col min="4878" max="4879" width="13.33203125" customWidth="1"/>
    <col min="4880" max="4881" width="13.33203125" bestFit="1" customWidth="1"/>
    <col min="4882" max="4882" width="13.6640625" bestFit="1" customWidth="1"/>
    <col min="4884" max="4884" width="10.33203125" bestFit="1" customWidth="1"/>
    <col min="5126" max="5126" width="3.88671875" customWidth="1"/>
    <col min="5127" max="5127" width="54.6640625" customWidth="1"/>
    <col min="5128" max="5128" width="10.88671875" bestFit="1" customWidth="1"/>
    <col min="5129" max="5129" width="22.5546875" customWidth="1"/>
    <col min="5130" max="5130" width="22" bestFit="1" customWidth="1"/>
    <col min="5131" max="5131" width="14.44140625" bestFit="1" customWidth="1"/>
    <col min="5132" max="5132" width="13" bestFit="1" customWidth="1"/>
    <col min="5133" max="5133" width="13.33203125" bestFit="1" customWidth="1"/>
    <col min="5134" max="5135" width="13.33203125" customWidth="1"/>
    <col min="5136" max="5137" width="13.33203125" bestFit="1" customWidth="1"/>
    <col min="5138" max="5138" width="13.6640625" bestFit="1" customWidth="1"/>
    <col min="5140" max="5140" width="10.33203125" bestFit="1" customWidth="1"/>
    <col min="5382" max="5382" width="3.88671875" customWidth="1"/>
    <col min="5383" max="5383" width="54.6640625" customWidth="1"/>
    <col min="5384" max="5384" width="10.88671875" bestFit="1" customWidth="1"/>
    <col min="5385" max="5385" width="22.5546875" customWidth="1"/>
    <col min="5386" max="5386" width="22" bestFit="1" customWidth="1"/>
    <col min="5387" max="5387" width="14.44140625" bestFit="1" customWidth="1"/>
    <col min="5388" max="5388" width="13" bestFit="1" customWidth="1"/>
    <col min="5389" max="5389" width="13.33203125" bestFit="1" customWidth="1"/>
    <col min="5390" max="5391" width="13.33203125" customWidth="1"/>
    <col min="5392" max="5393" width="13.33203125" bestFit="1" customWidth="1"/>
    <col min="5394" max="5394" width="13.6640625" bestFit="1" customWidth="1"/>
    <col min="5396" max="5396" width="10.33203125" bestFit="1" customWidth="1"/>
    <col min="5638" max="5638" width="3.88671875" customWidth="1"/>
    <col min="5639" max="5639" width="54.6640625" customWidth="1"/>
    <col min="5640" max="5640" width="10.88671875" bestFit="1" customWidth="1"/>
    <col min="5641" max="5641" width="22.5546875" customWidth="1"/>
    <col min="5642" max="5642" width="22" bestFit="1" customWidth="1"/>
    <col min="5643" max="5643" width="14.44140625" bestFit="1" customWidth="1"/>
    <col min="5644" max="5644" width="13" bestFit="1" customWidth="1"/>
    <col min="5645" max="5645" width="13.33203125" bestFit="1" customWidth="1"/>
    <col min="5646" max="5647" width="13.33203125" customWidth="1"/>
    <col min="5648" max="5649" width="13.33203125" bestFit="1" customWidth="1"/>
    <col min="5650" max="5650" width="13.6640625" bestFit="1" customWidth="1"/>
    <col min="5652" max="5652" width="10.33203125" bestFit="1" customWidth="1"/>
    <col min="5894" max="5894" width="3.88671875" customWidth="1"/>
    <col min="5895" max="5895" width="54.6640625" customWidth="1"/>
    <col min="5896" max="5896" width="10.88671875" bestFit="1" customWidth="1"/>
    <col min="5897" max="5897" width="22.5546875" customWidth="1"/>
    <col min="5898" max="5898" width="22" bestFit="1" customWidth="1"/>
    <col min="5899" max="5899" width="14.44140625" bestFit="1" customWidth="1"/>
    <col min="5900" max="5900" width="13" bestFit="1" customWidth="1"/>
    <col min="5901" max="5901" width="13.33203125" bestFit="1" customWidth="1"/>
    <col min="5902" max="5903" width="13.33203125" customWidth="1"/>
    <col min="5904" max="5905" width="13.33203125" bestFit="1" customWidth="1"/>
    <col min="5906" max="5906" width="13.6640625" bestFit="1" customWidth="1"/>
    <col min="5908" max="5908" width="10.33203125" bestFit="1" customWidth="1"/>
    <col min="6150" max="6150" width="3.88671875" customWidth="1"/>
    <col min="6151" max="6151" width="54.6640625" customWidth="1"/>
    <col min="6152" max="6152" width="10.88671875" bestFit="1" customWidth="1"/>
    <col min="6153" max="6153" width="22.5546875" customWidth="1"/>
    <col min="6154" max="6154" width="22" bestFit="1" customWidth="1"/>
    <col min="6155" max="6155" width="14.44140625" bestFit="1" customWidth="1"/>
    <col min="6156" max="6156" width="13" bestFit="1" customWidth="1"/>
    <col min="6157" max="6157" width="13.33203125" bestFit="1" customWidth="1"/>
    <col min="6158" max="6159" width="13.33203125" customWidth="1"/>
    <col min="6160" max="6161" width="13.33203125" bestFit="1" customWidth="1"/>
    <col min="6162" max="6162" width="13.6640625" bestFit="1" customWidth="1"/>
    <col min="6164" max="6164" width="10.33203125" bestFit="1" customWidth="1"/>
    <col min="6406" max="6406" width="3.88671875" customWidth="1"/>
    <col min="6407" max="6407" width="54.6640625" customWidth="1"/>
    <col min="6408" max="6408" width="10.88671875" bestFit="1" customWidth="1"/>
    <col min="6409" max="6409" width="22.5546875" customWidth="1"/>
    <col min="6410" max="6410" width="22" bestFit="1" customWidth="1"/>
    <col min="6411" max="6411" width="14.44140625" bestFit="1" customWidth="1"/>
    <col min="6412" max="6412" width="13" bestFit="1" customWidth="1"/>
    <col min="6413" max="6413" width="13.33203125" bestFit="1" customWidth="1"/>
    <col min="6414" max="6415" width="13.33203125" customWidth="1"/>
    <col min="6416" max="6417" width="13.33203125" bestFit="1" customWidth="1"/>
    <col min="6418" max="6418" width="13.6640625" bestFit="1" customWidth="1"/>
    <col min="6420" max="6420" width="10.33203125" bestFit="1" customWidth="1"/>
    <col min="6662" max="6662" width="3.88671875" customWidth="1"/>
    <col min="6663" max="6663" width="54.6640625" customWidth="1"/>
    <col min="6664" max="6664" width="10.88671875" bestFit="1" customWidth="1"/>
    <col min="6665" max="6665" width="22.5546875" customWidth="1"/>
    <col min="6666" max="6666" width="22" bestFit="1" customWidth="1"/>
    <col min="6667" max="6667" width="14.44140625" bestFit="1" customWidth="1"/>
    <col min="6668" max="6668" width="13" bestFit="1" customWidth="1"/>
    <col min="6669" max="6669" width="13.33203125" bestFit="1" customWidth="1"/>
    <col min="6670" max="6671" width="13.33203125" customWidth="1"/>
    <col min="6672" max="6673" width="13.33203125" bestFit="1" customWidth="1"/>
    <col min="6674" max="6674" width="13.6640625" bestFit="1" customWidth="1"/>
    <col min="6676" max="6676" width="10.33203125" bestFit="1" customWidth="1"/>
    <col min="6918" max="6918" width="3.88671875" customWidth="1"/>
    <col min="6919" max="6919" width="54.6640625" customWidth="1"/>
    <col min="6920" max="6920" width="10.88671875" bestFit="1" customWidth="1"/>
    <col min="6921" max="6921" width="22.5546875" customWidth="1"/>
    <col min="6922" max="6922" width="22" bestFit="1" customWidth="1"/>
    <col min="6923" max="6923" width="14.44140625" bestFit="1" customWidth="1"/>
    <col min="6924" max="6924" width="13" bestFit="1" customWidth="1"/>
    <col min="6925" max="6925" width="13.33203125" bestFit="1" customWidth="1"/>
    <col min="6926" max="6927" width="13.33203125" customWidth="1"/>
    <col min="6928" max="6929" width="13.33203125" bestFit="1" customWidth="1"/>
    <col min="6930" max="6930" width="13.6640625" bestFit="1" customWidth="1"/>
    <col min="6932" max="6932" width="10.33203125" bestFit="1" customWidth="1"/>
    <col min="7174" max="7174" width="3.88671875" customWidth="1"/>
    <col min="7175" max="7175" width="54.6640625" customWidth="1"/>
    <col min="7176" max="7176" width="10.88671875" bestFit="1" customWidth="1"/>
    <col min="7177" max="7177" width="22.5546875" customWidth="1"/>
    <col min="7178" max="7178" width="22" bestFit="1" customWidth="1"/>
    <col min="7179" max="7179" width="14.44140625" bestFit="1" customWidth="1"/>
    <col min="7180" max="7180" width="13" bestFit="1" customWidth="1"/>
    <col min="7181" max="7181" width="13.33203125" bestFit="1" customWidth="1"/>
    <col min="7182" max="7183" width="13.33203125" customWidth="1"/>
    <col min="7184" max="7185" width="13.33203125" bestFit="1" customWidth="1"/>
    <col min="7186" max="7186" width="13.6640625" bestFit="1" customWidth="1"/>
    <col min="7188" max="7188" width="10.33203125" bestFit="1" customWidth="1"/>
    <col min="7430" max="7430" width="3.88671875" customWidth="1"/>
    <col min="7431" max="7431" width="54.6640625" customWidth="1"/>
    <col min="7432" max="7432" width="10.88671875" bestFit="1" customWidth="1"/>
    <col min="7433" max="7433" width="22.5546875" customWidth="1"/>
    <col min="7434" max="7434" width="22" bestFit="1" customWidth="1"/>
    <col min="7435" max="7435" width="14.44140625" bestFit="1" customWidth="1"/>
    <col min="7436" max="7436" width="13" bestFit="1" customWidth="1"/>
    <col min="7437" max="7437" width="13.33203125" bestFit="1" customWidth="1"/>
    <col min="7438" max="7439" width="13.33203125" customWidth="1"/>
    <col min="7440" max="7441" width="13.33203125" bestFit="1" customWidth="1"/>
    <col min="7442" max="7442" width="13.6640625" bestFit="1" customWidth="1"/>
    <col min="7444" max="7444" width="10.33203125" bestFit="1" customWidth="1"/>
    <col min="7686" max="7686" width="3.88671875" customWidth="1"/>
    <col min="7687" max="7687" width="54.6640625" customWidth="1"/>
    <col min="7688" max="7688" width="10.88671875" bestFit="1" customWidth="1"/>
    <col min="7689" max="7689" width="22.5546875" customWidth="1"/>
    <col min="7690" max="7690" width="22" bestFit="1" customWidth="1"/>
    <col min="7691" max="7691" width="14.44140625" bestFit="1" customWidth="1"/>
    <col min="7692" max="7692" width="13" bestFit="1" customWidth="1"/>
    <col min="7693" max="7693" width="13.33203125" bestFit="1" customWidth="1"/>
    <col min="7694" max="7695" width="13.33203125" customWidth="1"/>
    <col min="7696" max="7697" width="13.33203125" bestFit="1" customWidth="1"/>
    <col min="7698" max="7698" width="13.6640625" bestFit="1" customWidth="1"/>
    <col min="7700" max="7700" width="10.33203125" bestFit="1" customWidth="1"/>
    <col min="7942" max="7942" width="3.88671875" customWidth="1"/>
    <col min="7943" max="7943" width="54.6640625" customWidth="1"/>
    <col min="7944" max="7944" width="10.88671875" bestFit="1" customWidth="1"/>
    <col min="7945" max="7945" width="22.5546875" customWidth="1"/>
    <col min="7946" max="7946" width="22" bestFit="1" customWidth="1"/>
    <col min="7947" max="7947" width="14.44140625" bestFit="1" customWidth="1"/>
    <col min="7948" max="7948" width="13" bestFit="1" customWidth="1"/>
    <col min="7949" max="7949" width="13.33203125" bestFit="1" customWidth="1"/>
    <col min="7950" max="7951" width="13.33203125" customWidth="1"/>
    <col min="7952" max="7953" width="13.33203125" bestFit="1" customWidth="1"/>
    <col min="7954" max="7954" width="13.6640625" bestFit="1" customWidth="1"/>
    <col min="7956" max="7956" width="10.33203125" bestFit="1" customWidth="1"/>
    <col min="8198" max="8198" width="3.88671875" customWidth="1"/>
    <col min="8199" max="8199" width="54.6640625" customWidth="1"/>
    <col min="8200" max="8200" width="10.88671875" bestFit="1" customWidth="1"/>
    <col min="8201" max="8201" width="22.5546875" customWidth="1"/>
    <col min="8202" max="8202" width="22" bestFit="1" customWidth="1"/>
    <col min="8203" max="8203" width="14.44140625" bestFit="1" customWidth="1"/>
    <col min="8204" max="8204" width="13" bestFit="1" customWidth="1"/>
    <col min="8205" max="8205" width="13.33203125" bestFit="1" customWidth="1"/>
    <col min="8206" max="8207" width="13.33203125" customWidth="1"/>
    <col min="8208" max="8209" width="13.33203125" bestFit="1" customWidth="1"/>
    <col min="8210" max="8210" width="13.6640625" bestFit="1" customWidth="1"/>
    <col min="8212" max="8212" width="10.33203125" bestFit="1" customWidth="1"/>
    <col min="8454" max="8454" width="3.88671875" customWidth="1"/>
    <col min="8455" max="8455" width="54.6640625" customWidth="1"/>
    <col min="8456" max="8456" width="10.88671875" bestFit="1" customWidth="1"/>
    <col min="8457" max="8457" width="22.5546875" customWidth="1"/>
    <col min="8458" max="8458" width="22" bestFit="1" customWidth="1"/>
    <col min="8459" max="8459" width="14.44140625" bestFit="1" customWidth="1"/>
    <col min="8460" max="8460" width="13" bestFit="1" customWidth="1"/>
    <col min="8461" max="8461" width="13.33203125" bestFit="1" customWidth="1"/>
    <col min="8462" max="8463" width="13.33203125" customWidth="1"/>
    <col min="8464" max="8465" width="13.33203125" bestFit="1" customWidth="1"/>
    <col min="8466" max="8466" width="13.6640625" bestFit="1" customWidth="1"/>
    <col min="8468" max="8468" width="10.33203125" bestFit="1" customWidth="1"/>
    <col min="8710" max="8710" width="3.88671875" customWidth="1"/>
    <col min="8711" max="8711" width="54.6640625" customWidth="1"/>
    <col min="8712" max="8712" width="10.88671875" bestFit="1" customWidth="1"/>
    <col min="8713" max="8713" width="22.5546875" customWidth="1"/>
    <col min="8714" max="8714" width="22" bestFit="1" customWidth="1"/>
    <col min="8715" max="8715" width="14.44140625" bestFit="1" customWidth="1"/>
    <col min="8716" max="8716" width="13" bestFit="1" customWidth="1"/>
    <col min="8717" max="8717" width="13.33203125" bestFit="1" customWidth="1"/>
    <col min="8718" max="8719" width="13.33203125" customWidth="1"/>
    <col min="8720" max="8721" width="13.33203125" bestFit="1" customWidth="1"/>
    <col min="8722" max="8722" width="13.6640625" bestFit="1" customWidth="1"/>
    <col min="8724" max="8724" width="10.33203125" bestFit="1" customWidth="1"/>
    <col min="8966" max="8966" width="3.88671875" customWidth="1"/>
    <col min="8967" max="8967" width="54.6640625" customWidth="1"/>
    <col min="8968" max="8968" width="10.88671875" bestFit="1" customWidth="1"/>
    <col min="8969" max="8969" width="22.5546875" customWidth="1"/>
    <col min="8970" max="8970" width="22" bestFit="1" customWidth="1"/>
    <col min="8971" max="8971" width="14.44140625" bestFit="1" customWidth="1"/>
    <col min="8972" max="8972" width="13" bestFit="1" customWidth="1"/>
    <col min="8973" max="8973" width="13.33203125" bestFit="1" customWidth="1"/>
    <col min="8974" max="8975" width="13.33203125" customWidth="1"/>
    <col min="8976" max="8977" width="13.33203125" bestFit="1" customWidth="1"/>
    <col min="8978" max="8978" width="13.6640625" bestFit="1" customWidth="1"/>
    <col min="8980" max="8980" width="10.33203125" bestFit="1" customWidth="1"/>
    <col min="9222" max="9222" width="3.88671875" customWidth="1"/>
    <col min="9223" max="9223" width="54.6640625" customWidth="1"/>
    <col min="9224" max="9224" width="10.88671875" bestFit="1" customWidth="1"/>
    <col min="9225" max="9225" width="22.5546875" customWidth="1"/>
    <col min="9226" max="9226" width="22" bestFit="1" customWidth="1"/>
    <col min="9227" max="9227" width="14.44140625" bestFit="1" customWidth="1"/>
    <col min="9228" max="9228" width="13" bestFit="1" customWidth="1"/>
    <col min="9229" max="9229" width="13.33203125" bestFit="1" customWidth="1"/>
    <col min="9230" max="9231" width="13.33203125" customWidth="1"/>
    <col min="9232" max="9233" width="13.33203125" bestFit="1" customWidth="1"/>
    <col min="9234" max="9234" width="13.6640625" bestFit="1" customWidth="1"/>
    <col min="9236" max="9236" width="10.33203125" bestFit="1" customWidth="1"/>
    <col min="9478" max="9478" width="3.88671875" customWidth="1"/>
    <col min="9479" max="9479" width="54.6640625" customWidth="1"/>
    <col min="9480" max="9480" width="10.88671875" bestFit="1" customWidth="1"/>
    <col min="9481" max="9481" width="22.5546875" customWidth="1"/>
    <col min="9482" max="9482" width="22" bestFit="1" customWidth="1"/>
    <col min="9483" max="9483" width="14.44140625" bestFit="1" customWidth="1"/>
    <col min="9484" max="9484" width="13" bestFit="1" customWidth="1"/>
    <col min="9485" max="9485" width="13.33203125" bestFit="1" customWidth="1"/>
    <col min="9486" max="9487" width="13.33203125" customWidth="1"/>
    <col min="9488" max="9489" width="13.33203125" bestFit="1" customWidth="1"/>
    <col min="9490" max="9490" width="13.6640625" bestFit="1" customWidth="1"/>
    <col min="9492" max="9492" width="10.33203125" bestFit="1" customWidth="1"/>
    <col min="9734" max="9734" width="3.88671875" customWidth="1"/>
    <col min="9735" max="9735" width="54.6640625" customWidth="1"/>
    <col min="9736" max="9736" width="10.88671875" bestFit="1" customWidth="1"/>
    <col min="9737" max="9737" width="22.5546875" customWidth="1"/>
    <col min="9738" max="9738" width="22" bestFit="1" customWidth="1"/>
    <col min="9739" max="9739" width="14.44140625" bestFit="1" customWidth="1"/>
    <col min="9740" max="9740" width="13" bestFit="1" customWidth="1"/>
    <col min="9741" max="9741" width="13.33203125" bestFit="1" customWidth="1"/>
    <col min="9742" max="9743" width="13.33203125" customWidth="1"/>
    <col min="9744" max="9745" width="13.33203125" bestFit="1" customWidth="1"/>
    <col min="9746" max="9746" width="13.6640625" bestFit="1" customWidth="1"/>
    <col min="9748" max="9748" width="10.33203125" bestFit="1" customWidth="1"/>
    <col min="9990" max="9990" width="3.88671875" customWidth="1"/>
    <col min="9991" max="9991" width="54.6640625" customWidth="1"/>
    <col min="9992" max="9992" width="10.88671875" bestFit="1" customWidth="1"/>
    <col min="9993" max="9993" width="22.5546875" customWidth="1"/>
    <col min="9994" max="9994" width="22" bestFit="1" customWidth="1"/>
    <col min="9995" max="9995" width="14.44140625" bestFit="1" customWidth="1"/>
    <col min="9996" max="9996" width="13" bestFit="1" customWidth="1"/>
    <col min="9997" max="9997" width="13.33203125" bestFit="1" customWidth="1"/>
    <col min="9998" max="9999" width="13.33203125" customWidth="1"/>
    <col min="10000" max="10001" width="13.33203125" bestFit="1" customWidth="1"/>
    <col min="10002" max="10002" width="13.6640625" bestFit="1" customWidth="1"/>
    <col min="10004" max="10004" width="10.33203125" bestFit="1" customWidth="1"/>
    <col min="10246" max="10246" width="3.88671875" customWidth="1"/>
    <col min="10247" max="10247" width="54.6640625" customWidth="1"/>
    <col min="10248" max="10248" width="10.88671875" bestFit="1" customWidth="1"/>
    <col min="10249" max="10249" width="22.5546875" customWidth="1"/>
    <col min="10250" max="10250" width="22" bestFit="1" customWidth="1"/>
    <col min="10251" max="10251" width="14.44140625" bestFit="1" customWidth="1"/>
    <col min="10252" max="10252" width="13" bestFit="1" customWidth="1"/>
    <col min="10253" max="10253" width="13.33203125" bestFit="1" customWidth="1"/>
    <col min="10254" max="10255" width="13.33203125" customWidth="1"/>
    <col min="10256" max="10257" width="13.33203125" bestFit="1" customWidth="1"/>
    <col min="10258" max="10258" width="13.6640625" bestFit="1" customWidth="1"/>
    <col min="10260" max="10260" width="10.33203125" bestFit="1" customWidth="1"/>
    <col min="10502" max="10502" width="3.88671875" customWidth="1"/>
    <col min="10503" max="10503" width="54.6640625" customWidth="1"/>
    <col min="10504" max="10504" width="10.88671875" bestFit="1" customWidth="1"/>
    <col min="10505" max="10505" width="22.5546875" customWidth="1"/>
    <col min="10506" max="10506" width="22" bestFit="1" customWidth="1"/>
    <col min="10507" max="10507" width="14.44140625" bestFit="1" customWidth="1"/>
    <col min="10508" max="10508" width="13" bestFit="1" customWidth="1"/>
    <col min="10509" max="10509" width="13.33203125" bestFit="1" customWidth="1"/>
    <col min="10510" max="10511" width="13.33203125" customWidth="1"/>
    <col min="10512" max="10513" width="13.33203125" bestFit="1" customWidth="1"/>
    <col min="10514" max="10514" width="13.6640625" bestFit="1" customWidth="1"/>
    <col min="10516" max="10516" width="10.33203125" bestFit="1" customWidth="1"/>
    <col min="10758" max="10758" width="3.88671875" customWidth="1"/>
    <col min="10759" max="10759" width="54.6640625" customWidth="1"/>
    <col min="10760" max="10760" width="10.88671875" bestFit="1" customWidth="1"/>
    <col min="10761" max="10761" width="22.5546875" customWidth="1"/>
    <col min="10762" max="10762" width="22" bestFit="1" customWidth="1"/>
    <col min="10763" max="10763" width="14.44140625" bestFit="1" customWidth="1"/>
    <col min="10764" max="10764" width="13" bestFit="1" customWidth="1"/>
    <col min="10765" max="10765" width="13.33203125" bestFit="1" customWidth="1"/>
    <col min="10766" max="10767" width="13.33203125" customWidth="1"/>
    <col min="10768" max="10769" width="13.33203125" bestFit="1" customWidth="1"/>
    <col min="10770" max="10770" width="13.6640625" bestFit="1" customWidth="1"/>
    <col min="10772" max="10772" width="10.33203125" bestFit="1" customWidth="1"/>
    <col min="11014" max="11014" width="3.88671875" customWidth="1"/>
    <col min="11015" max="11015" width="54.6640625" customWidth="1"/>
    <col min="11016" max="11016" width="10.88671875" bestFit="1" customWidth="1"/>
    <col min="11017" max="11017" width="22.5546875" customWidth="1"/>
    <col min="11018" max="11018" width="22" bestFit="1" customWidth="1"/>
    <col min="11019" max="11019" width="14.44140625" bestFit="1" customWidth="1"/>
    <col min="11020" max="11020" width="13" bestFit="1" customWidth="1"/>
    <col min="11021" max="11021" width="13.33203125" bestFit="1" customWidth="1"/>
    <col min="11022" max="11023" width="13.33203125" customWidth="1"/>
    <col min="11024" max="11025" width="13.33203125" bestFit="1" customWidth="1"/>
    <col min="11026" max="11026" width="13.6640625" bestFit="1" customWidth="1"/>
    <col min="11028" max="11028" width="10.33203125" bestFit="1" customWidth="1"/>
    <col min="11270" max="11270" width="3.88671875" customWidth="1"/>
    <col min="11271" max="11271" width="54.6640625" customWidth="1"/>
    <col min="11272" max="11272" width="10.88671875" bestFit="1" customWidth="1"/>
    <col min="11273" max="11273" width="22.5546875" customWidth="1"/>
    <col min="11274" max="11274" width="22" bestFit="1" customWidth="1"/>
    <col min="11275" max="11275" width="14.44140625" bestFit="1" customWidth="1"/>
    <col min="11276" max="11276" width="13" bestFit="1" customWidth="1"/>
    <col min="11277" max="11277" width="13.33203125" bestFit="1" customWidth="1"/>
    <col min="11278" max="11279" width="13.33203125" customWidth="1"/>
    <col min="11280" max="11281" width="13.33203125" bestFit="1" customWidth="1"/>
    <col min="11282" max="11282" width="13.6640625" bestFit="1" customWidth="1"/>
    <col min="11284" max="11284" width="10.33203125" bestFit="1" customWidth="1"/>
    <col min="11526" max="11526" width="3.88671875" customWidth="1"/>
    <col min="11527" max="11527" width="54.6640625" customWidth="1"/>
    <col min="11528" max="11528" width="10.88671875" bestFit="1" customWidth="1"/>
    <col min="11529" max="11529" width="22.5546875" customWidth="1"/>
    <col min="11530" max="11530" width="22" bestFit="1" customWidth="1"/>
    <col min="11531" max="11531" width="14.44140625" bestFit="1" customWidth="1"/>
    <col min="11532" max="11532" width="13" bestFit="1" customWidth="1"/>
    <col min="11533" max="11533" width="13.33203125" bestFit="1" customWidth="1"/>
    <col min="11534" max="11535" width="13.33203125" customWidth="1"/>
    <col min="11536" max="11537" width="13.33203125" bestFit="1" customWidth="1"/>
    <col min="11538" max="11538" width="13.6640625" bestFit="1" customWidth="1"/>
    <col min="11540" max="11540" width="10.33203125" bestFit="1" customWidth="1"/>
    <col min="11782" max="11782" width="3.88671875" customWidth="1"/>
    <col min="11783" max="11783" width="54.6640625" customWidth="1"/>
    <col min="11784" max="11784" width="10.88671875" bestFit="1" customWidth="1"/>
    <col min="11785" max="11785" width="22.5546875" customWidth="1"/>
    <col min="11786" max="11786" width="22" bestFit="1" customWidth="1"/>
    <col min="11787" max="11787" width="14.44140625" bestFit="1" customWidth="1"/>
    <col min="11788" max="11788" width="13" bestFit="1" customWidth="1"/>
    <col min="11789" max="11789" width="13.33203125" bestFit="1" customWidth="1"/>
    <col min="11790" max="11791" width="13.33203125" customWidth="1"/>
    <col min="11792" max="11793" width="13.33203125" bestFit="1" customWidth="1"/>
    <col min="11794" max="11794" width="13.6640625" bestFit="1" customWidth="1"/>
    <col min="11796" max="11796" width="10.33203125" bestFit="1" customWidth="1"/>
    <col min="12038" max="12038" width="3.88671875" customWidth="1"/>
    <col min="12039" max="12039" width="54.6640625" customWidth="1"/>
    <col min="12040" max="12040" width="10.88671875" bestFit="1" customWidth="1"/>
    <col min="12041" max="12041" width="22.5546875" customWidth="1"/>
    <col min="12042" max="12042" width="22" bestFit="1" customWidth="1"/>
    <col min="12043" max="12043" width="14.44140625" bestFit="1" customWidth="1"/>
    <col min="12044" max="12044" width="13" bestFit="1" customWidth="1"/>
    <col min="12045" max="12045" width="13.33203125" bestFit="1" customWidth="1"/>
    <col min="12046" max="12047" width="13.33203125" customWidth="1"/>
    <col min="12048" max="12049" width="13.33203125" bestFit="1" customWidth="1"/>
    <col min="12050" max="12050" width="13.6640625" bestFit="1" customWidth="1"/>
    <col min="12052" max="12052" width="10.33203125" bestFit="1" customWidth="1"/>
    <col min="12294" max="12294" width="3.88671875" customWidth="1"/>
    <col min="12295" max="12295" width="54.6640625" customWidth="1"/>
    <col min="12296" max="12296" width="10.88671875" bestFit="1" customWidth="1"/>
    <col min="12297" max="12297" width="22.5546875" customWidth="1"/>
    <col min="12298" max="12298" width="22" bestFit="1" customWidth="1"/>
    <col min="12299" max="12299" width="14.44140625" bestFit="1" customWidth="1"/>
    <col min="12300" max="12300" width="13" bestFit="1" customWidth="1"/>
    <col min="12301" max="12301" width="13.33203125" bestFit="1" customWidth="1"/>
    <col min="12302" max="12303" width="13.33203125" customWidth="1"/>
    <col min="12304" max="12305" width="13.33203125" bestFit="1" customWidth="1"/>
    <col min="12306" max="12306" width="13.6640625" bestFit="1" customWidth="1"/>
    <col min="12308" max="12308" width="10.33203125" bestFit="1" customWidth="1"/>
    <col min="12550" max="12550" width="3.88671875" customWidth="1"/>
    <col min="12551" max="12551" width="54.6640625" customWidth="1"/>
    <col min="12552" max="12552" width="10.88671875" bestFit="1" customWidth="1"/>
    <col min="12553" max="12553" width="22.5546875" customWidth="1"/>
    <col min="12554" max="12554" width="22" bestFit="1" customWidth="1"/>
    <col min="12555" max="12555" width="14.44140625" bestFit="1" customWidth="1"/>
    <col min="12556" max="12556" width="13" bestFit="1" customWidth="1"/>
    <col min="12557" max="12557" width="13.33203125" bestFit="1" customWidth="1"/>
    <col min="12558" max="12559" width="13.33203125" customWidth="1"/>
    <col min="12560" max="12561" width="13.33203125" bestFit="1" customWidth="1"/>
    <col min="12562" max="12562" width="13.6640625" bestFit="1" customWidth="1"/>
    <col min="12564" max="12564" width="10.33203125" bestFit="1" customWidth="1"/>
    <col min="12806" max="12806" width="3.88671875" customWidth="1"/>
    <col min="12807" max="12807" width="54.6640625" customWidth="1"/>
    <col min="12808" max="12808" width="10.88671875" bestFit="1" customWidth="1"/>
    <col min="12809" max="12809" width="22.5546875" customWidth="1"/>
    <col min="12810" max="12810" width="22" bestFit="1" customWidth="1"/>
    <col min="12811" max="12811" width="14.44140625" bestFit="1" customWidth="1"/>
    <col min="12812" max="12812" width="13" bestFit="1" customWidth="1"/>
    <col min="12813" max="12813" width="13.33203125" bestFit="1" customWidth="1"/>
    <col min="12814" max="12815" width="13.33203125" customWidth="1"/>
    <col min="12816" max="12817" width="13.33203125" bestFit="1" customWidth="1"/>
    <col min="12818" max="12818" width="13.6640625" bestFit="1" customWidth="1"/>
    <col min="12820" max="12820" width="10.33203125" bestFit="1" customWidth="1"/>
    <col min="13062" max="13062" width="3.88671875" customWidth="1"/>
    <col min="13063" max="13063" width="54.6640625" customWidth="1"/>
    <col min="13064" max="13064" width="10.88671875" bestFit="1" customWidth="1"/>
    <col min="13065" max="13065" width="22.5546875" customWidth="1"/>
    <col min="13066" max="13066" width="22" bestFit="1" customWidth="1"/>
    <col min="13067" max="13067" width="14.44140625" bestFit="1" customWidth="1"/>
    <col min="13068" max="13068" width="13" bestFit="1" customWidth="1"/>
    <col min="13069" max="13069" width="13.33203125" bestFit="1" customWidth="1"/>
    <col min="13070" max="13071" width="13.33203125" customWidth="1"/>
    <col min="13072" max="13073" width="13.33203125" bestFit="1" customWidth="1"/>
    <col min="13074" max="13074" width="13.6640625" bestFit="1" customWidth="1"/>
    <col min="13076" max="13076" width="10.33203125" bestFit="1" customWidth="1"/>
    <col min="13318" max="13318" width="3.88671875" customWidth="1"/>
    <col min="13319" max="13319" width="54.6640625" customWidth="1"/>
    <col min="13320" max="13320" width="10.88671875" bestFit="1" customWidth="1"/>
    <col min="13321" max="13321" width="22.5546875" customWidth="1"/>
    <col min="13322" max="13322" width="22" bestFit="1" customWidth="1"/>
    <col min="13323" max="13323" width="14.44140625" bestFit="1" customWidth="1"/>
    <col min="13324" max="13324" width="13" bestFit="1" customWidth="1"/>
    <col min="13325" max="13325" width="13.33203125" bestFit="1" customWidth="1"/>
    <col min="13326" max="13327" width="13.33203125" customWidth="1"/>
    <col min="13328" max="13329" width="13.33203125" bestFit="1" customWidth="1"/>
    <col min="13330" max="13330" width="13.6640625" bestFit="1" customWidth="1"/>
    <col min="13332" max="13332" width="10.33203125" bestFit="1" customWidth="1"/>
    <col min="13574" max="13574" width="3.88671875" customWidth="1"/>
    <col min="13575" max="13575" width="54.6640625" customWidth="1"/>
    <col min="13576" max="13576" width="10.88671875" bestFit="1" customWidth="1"/>
    <col min="13577" max="13577" width="22.5546875" customWidth="1"/>
    <col min="13578" max="13578" width="22" bestFit="1" customWidth="1"/>
    <col min="13579" max="13579" width="14.44140625" bestFit="1" customWidth="1"/>
    <col min="13580" max="13580" width="13" bestFit="1" customWidth="1"/>
    <col min="13581" max="13581" width="13.33203125" bestFit="1" customWidth="1"/>
    <col min="13582" max="13583" width="13.33203125" customWidth="1"/>
    <col min="13584" max="13585" width="13.33203125" bestFit="1" customWidth="1"/>
    <col min="13586" max="13586" width="13.6640625" bestFit="1" customWidth="1"/>
    <col min="13588" max="13588" width="10.33203125" bestFit="1" customWidth="1"/>
    <col min="13830" max="13830" width="3.88671875" customWidth="1"/>
    <col min="13831" max="13831" width="54.6640625" customWidth="1"/>
    <col min="13832" max="13832" width="10.88671875" bestFit="1" customWidth="1"/>
    <col min="13833" max="13833" width="22.5546875" customWidth="1"/>
    <col min="13834" max="13834" width="22" bestFit="1" customWidth="1"/>
    <col min="13835" max="13835" width="14.44140625" bestFit="1" customWidth="1"/>
    <col min="13836" max="13836" width="13" bestFit="1" customWidth="1"/>
    <col min="13837" max="13837" width="13.33203125" bestFit="1" customWidth="1"/>
    <col min="13838" max="13839" width="13.33203125" customWidth="1"/>
    <col min="13840" max="13841" width="13.33203125" bestFit="1" customWidth="1"/>
    <col min="13842" max="13842" width="13.6640625" bestFit="1" customWidth="1"/>
    <col min="13844" max="13844" width="10.33203125" bestFit="1" customWidth="1"/>
    <col min="14086" max="14086" width="3.88671875" customWidth="1"/>
    <col min="14087" max="14087" width="54.6640625" customWidth="1"/>
    <col min="14088" max="14088" width="10.88671875" bestFit="1" customWidth="1"/>
    <col min="14089" max="14089" width="22.5546875" customWidth="1"/>
    <col min="14090" max="14090" width="22" bestFit="1" customWidth="1"/>
    <col min="14091" max="14091" width="14.44140625" bestFit="1" customWidth="1"/>
    <col min="14092" max="14092" width="13" bestFit="1" customWidth="1"/>
    <col min="14093" max="14093" width="13.33203125" bestFit="1" customWidth="1"/>
    <col min="14094" max="14095" width="13.33203125" customWidth="1"/>
    <col min="14096" max="14097" width="13.33203125" bestFit="1" customWidth="1"/>
    <col min="14098" max="14098" width="13.6640625" bestFit="1" customWidth="1"/>
    <col min="14100" max="14100" width="10.33203125" bestFit="1" customWidth="1"/>
    <col min="14342" max="14342" width="3.88671875" customWidth="1"/>
    <col min="14343" max="14343" width="54.6640625" customWidth="1"/>
    <col min="14344" max="14344" width="10.88671875" bestFit="1" customWidth="1"/>
    <col min="14345" max="14345" width="22.5546875" customWidth="1"/>
    <col min="14346" max="14346" width="22" bestFit="1" customWidth="1"/>
    <col min="14347" max="14347" width="14.44140625" bestFit="1" customWidth="1"/>
    <col min="14348" max="14348" width="13" bestFit="1" customWidth="1"/>
    <col min="14349" max="14349" width="13.33203125" bestFit="1" customWidth="1"/>
    <col min="14350" max="14351" width="13.33203125" customWidth="1"/>
    <col min="14352" max="14353" width="13.33203125" bestFit="1" customWidth="1"/>
    <col min="14354" max="14354" width="13.6640625" bestFit="1" customWidth="1"/>
    <col min="14356" max="14356" width="10.33203125" bestFit="1" customWidth="1"/>
    <col min="14598" max="14598" width="3.88671875" customWidth="1"/>
    <col min="14599" max="14599" width="54.6640625" customWidth="1"/>
    <col min="14600" max="14600" width="10.88671875" bestFit="1" customWidth="1"/>
    <col min="14601" max="14601" width="22.5546875" customWidth="1"/>
    <col min="14602" max="14602" width="22" bestFit="1" customWidth="1"/>
    <col min="14603" max="14603" width="14.44140625" bestFit="1" customWidth="1"/>
    <col min="14604" max="14604" width="13" bestFit="1" customWidth="1"/>
    <col min="14605" max="14605" width="13.33203125" bestFit="1" customWidth="1"/>
    <col min="14606" max="14607" width="13.33203125" customWidth="1"/>
    <col min="14608" max="14609" width="13.33203125" bestFit="1" customWidth="1"/>
    <col min="14610" max="14610" width="13.6640625" bestFit="1" customWidth="1"/>
    <col min="14612" max="14612" width="10.33203125" bestFit="1" customWidth="1"/>
    <col min="14854" max="14854" width="3.88671875" customWidth="1"/>
    <col min="14855" max="14855" width="54.6640625" customWidth="1"/>
    <col min="14856" max="14856" width="10.88671875" bestFit="1" customWidth="1"/>
    <col min="14857" max="14857" width="22.5546875" customWidth="1"/>
    <col min="14858" max="14858" width="22" bestFit="1" customWidth="1"/>
    <col min="14859" max="14859" width="14.44140625" bestFit="1" customWidth="1"/>
    <col min="14860" max="14860" width="13" bestFit="1" customWidth="1"/>
    <col min="14861" max="14861" width="13.33203125" bestFit="1" customWidth="1"/>
    <col min="14862" max="14863" width="13.33203125" customWidth="1"/>
    <col min="14864" max="14865" width="13.33203125" bestFit="1" customWidth="1"/>
    <col min="14866" max="14866" width="13.6640625" bestFit="1" customWidth="1"/>
    <col min="14868" max="14868" width="10.33203125" bestFit="1" customWidth="1"/>
    <col min="15110" max="15110" width="3.88671875" customWidth="1"/>
    <col min="15111" max="15111" width="54.6640625" customWidth="1"/>
    <col min="15112" max="15112" width="10.88671875" bestFit="1" customWidth="1"/>
    <col min="15113" max="15113" width="22.5546875" customWidth="1"/>
    <col min="15114" max="15114" width="22" bestFit="1" customWidth="1"/>
    <col min="15115" max="15115" width="14.44140625" bestFit="1" customWidth="1"/>
    <col min="15116" max="15116" width="13" bestFit="1" customWidth="1"/>
    <col min="15117" max="15117" width="13.33203125" bestFit="1" customWidth="1"/>
    <col min="15118" max="15119" width="13.33203125" customWidth="1"/>
    <col min="15120" max="15121" width="13.33203125" bestFit="1" customWidth="1"/>
    <col min="15122" max="15122" width="13.6640625" bestFit="1" customWidth="1"/>
    <col min="15124" max="15124" width="10.33203125" bestFit="1" customWidth="1"/>
    <col min="15366" max="15366" width="3.88671875" customWidth="1"/>
    <col min="15367" max="15367" width="54.6640625" customWidth="1"/>
    <col min="15368" max="15368" width="10.88671875" bestFit="1" customWidth="1"/>
    <col min="15369" max="15369" width="22.5546875" customWidth="1"/>
    <col min="15370" max="15370" width="22" bestFit="1" customWidth="1"/>
    <col min="15371" max="15371" width="14.44140625" bestFit="1" customWidth="1"/>
    <col min="15372" max="15372" width="13" bestFit="1" customWidth="1"/>
    <col min="15373" max="15373" width="13.33203125" bestFit="1" customWidth="1"/>
    <col min="15374" max="15375" width="13.33203125" customWidth="1"/>
    <col min="15376" max="15377" width="13.33203125" bestFit="1" customWidth="1"/>
    <col min="15378" max="15378" width="13.6640625" bestFit="1" customWidth="1"/>
    <col min="15380" max="15380" width="10.33203125" bestFit="1" customWidth="1"/>
    <col min="15622" max="15622" width="3.88671875" customWidth="1"/>
    <col min="15623" max="15623" width="54.6640625" customWidth="1"/>
    <col min="15624" max="15624" width="10.88671875" bestFit="1" customWidth="1"/>
    <col min="15625" max="15625" width="22.5546875" customWidth="1"/>
    <col min="15626" max="15626" width="22" bestFit="1" customWidth="1"/>
    <col min="15627" max="15627" width="14.44140625" bestFit="1" customWidth="1"/>
    <col min="15628" max="15628" width="13" bestFit="1" customWidth="1"/>
    <col min="15629" max="15629" width="13.33203125" bestFit="1" customWidth="1"/>
    <col min="15630" max="15631" width="13.33203125" customWidth="1"/>
    <col min="15632" max="15633" width="13.33203125" bestFit="1" customWidth="1"/>
    <col min="15634" max="15634" width="13.6640625" bestFit="1" customWidth="1"/>
    <col min="15636" max="15636" width="10.33203125" bestFit="1" customWidth="1"/>
    <col min="15878" max="15878" width="3.88671875" customWidth="1"/>
    <col min="15879" max="15879" width="54.6640625" customWidth="1"/>
    <col min="15880" max="15880" width="10.88671875" bestFit="1" customWidth="1"/>
    <col min="15881" max="15881" width="22.5546875" customWidth="1"/>
    <col min="15882" max="15882" width="22" bestFit="1" customWidth="1"/>
    <col min="15883" max="15883" width="14.44140625" bestFit="1" customWidth="1"/>
    <col min="15884" max="15884" width="13" bestFit="1" customWidth="1"/>
    <col min="15885" max="15885" width="13.33203125" bestFit="1" customWidth="1"/>
    <col min="15886" max="15887" width="13.33203125" customWidth="1"/>
    <col min="15888" max="15889" width="13.33203125" bestFit="1" customWidth="1"/>
    <col min="15890" max="15890" width="13.6640625" bestFit="1" customWidth="1"/>
    <col min="15892" max="15892" width="10.33203125" bestFit="1" customWidth="1"/>
    <col min="16134" max="16134" width="3.88671875" customWidth="1"/>
    <col min="16135" max="16135" width="54.6640625" customWidth="1"/>
    <col min="16136" max="16136" width="10.88671875" bestFit="1" customWidth="1"/>
    <col min="16137" max="16137" width="22.5546875" customWidth="1"/>
    <col min="16138" max="16138" width="22" bestFit="1" customWidth="1"/>
    <col min="16139" max="16139" width="14.44140625" bestFit="1" customWidth="1"/>
    <col min="16140" max="16140" width="13" bestFit="1" customWidth="1"/>
    <col min="16141" max="16141" width="13.33203125" bestFit="1" customWidth="1"/>
    <col min="16142" max="16143" width="13.33203125" customWidth="1"/>
    <col min="16144" max="16145" width="13.33203125" bestFit="1" customWidth="1"/>
    <col min="16146" max="16146" width="13.6640625" bestFit="1" customWidth="1"/>
    <col min="16148" max="16148" width="10.33203125" bestFit="1" customWidth="1"/>
  </cols>
  <sheetData>
    <row r="1" spans="1:21" ht="15" thickBot="1" x14ac:dyDescent="0.35">
      <c r="A1" s="114"/>
      <c r="B1" s="114"/>
      <c r="C1" s="115"/>
      <c r="D1" s="116"/>
      <c r="E1" s="114"/>
      <c r="F1" s="114"/>
      <c r="G1" s="114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8"/>
      <c r="T1" s="118"/>
      <c r="U1" s="119"/>
    </row>
    <row r="2" spans="1:21" s="404" customFormat="1" ht="33" customHeight="1" x14ac:dyDescent="0.3">
      <c r="A2" s="206"/>
      <c r="B2" s="435" t="s">
        <v>334</v>
      </c>
      <c r="C2" s="436"/>
      <c r="D2" s="437"/>
      <c r="E2" s="402"/>
      <c r="F2" s="402"/>
      <c r="G2" s="402"/>
      <c r="H2" s="402"/>
      <c r="I2" s="402"/>
      <c r="J2" s="402"/>
      <c r="K2" s="402"/>
      <c r="L2" s="402"/>
      <c r="M2" s="402"/>
      <c r="N2" s="402"/>
      <c r="O2" s="402"/>
      <c r="P2" s="402"/>
      <c r="Q2" s="406"/>
      <c r="R2" s="406"/>
      <c r="S2" s="406"/>
      <c r="T2" s="407"/>
      <c r="U2" s="403"/>
    </row>
    <row r="3" spans="1:21" s="404" customFormat="1" ht="33" customHeight="1" thickBot="1" x14ac:dyDescent="0.35">
      <c r="A3" s="206"/>
      <c r="B3" s="438"/>
      <c r="C3" s="439"/>
      <c r="D3" s="440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8"/>
      <c r="R3" s="408"/>
      <c r="S3" s="408"/>
      <c r="T3" s="409"/>
      <c r="U3" s="403"/>
    </row>
    <row r="4" spans="1:21" ht="23.1" customHeight="1" x14ac:dyDescent="0.3">
      <c r="A4" s="114"/>
      <c r="B4" s="414" t="s">
        <v>335</v>
      </c>
      <c r="C4" s="398"/>
      <c r="D4" s="415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399"/>
      <c r="Q4" s="400"/>
      <c r="R4" s="400"/>
      <c r="S4" s="400"/>
      <c r="T4" s="401"/>
      <c r="U4" s="120"/>
    </row>
    <row r="5" spans="1:21" ht="23.1" customHeight="1" thickBot="1" x14ac:dyDescent="0.35">
      <c r="A5" s="114"/>
      <c r="B5" s="416" t="s">
        <v>338</v>
      </c>
      <c r="C5" s="417"/>
      <c r="D5" s="418"/>
      <c r="E5" s="399"/>
      <c r="F5" s="399"/>
      <c r="G5" s="399"/>
      <c r="H5" s="399"/>
      <c r="I5" s="399"/>
      <c r="J5" s="399"/>
      <c r="K5" s="399"/>
      <c r="L5" s="399"/>
      <c r="M5" s="399"/>
      <c r="N5" s="399"/>
      <c r="O5" s="399"/>
      <c r="P5" s="399"/>
      <c r="Q5" s="400"/>
      <c r="R5" s="400"/>
      <c r="S5" s="400"/>
      <c r="T5" s="401"/>
      <c r="U5" s="120"/>
    </row>
    <row r="6" spans="1:21" ht="14.25" customHeight="1" x14ac:dyDescent="0.3">
      <c r="A6" s="114"/>
      <c r="B6" s="413"/>
      <c r="C6" s="413"/>
      <c r="D6" s="413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2"/>
      <c r="R6" s="412"/>
      <c r="S6" s="412"/>
      <c r="T6" s="412"/>
      <c r="U6" s="410"/>
    </row>
    <row r="7" spans="1:21" ht="15" customHeight="1" x14ac:dyDescent="0.3">
      <c r="A7" s="114"/>
      <c r="B7" s="121" t="s">
        <v>140</v>
      </c>
      <c r="C7" s="122" t="s">
        <v>141</v>
      </c>
      <c r="D7" s="123" t="s">
        <v>142</v>
      </c>
      <c r="E7" s="124" t="s">
        <v>143</v>
      </c>
      <c r="F7" s="124" t="s">
        <v>143</v>
      </c>
      <c r="G7" s="124" t="s">
        <v>143</v>
      </c>
      <c r="H7" s="124" t="s">
        <v>143</v>
      </c>
      <c r="I7" s="124" t="s">
        <v>143</v>
      </c>
      <c r="J7" s="124" t="s">
        <v>143</v>
      </c>
      <c r="K7" s="124" t="s">
        <v>143</v>
      </c>
      <c r="L7" s="124" t="s">
        <v>143</v>
      </c>
      <c r="M7" s="124" t="s">
        <v>143</v>
      </c>
      <c r="N7" s="124" t="s">
        <v>143</v>
      </c>
      <c r="O7" s="124" t="s">
        <v>143</v>
      </c>
      <c r="P7" s="124" t="s">
        <v>143</v>
      </c>
      <c r="Q7" s="124" t="s">
        <v>143</v>
      </c>
      <c r="R7" s="124" t="s">
        <v>143</v>
      </c>
      <c r="S7" s="124" t="s">
        <v>143</v>
      </c>
      <c r="T7" s="125" t="s">
        <v>144</v>
      </c>
      <c r="U7" s="126"/>
    </row>
    <row r="8" spans="1:21" ht="15" customHeight="1" x14ac:dyDescent="0.3">
      <c r="A8" s="114"/>
      <c r="B8" s="127"/>
      <c r="C8" s="128"/>
      <c r="D8" s="129"/>
      <c r="E8" s="124">
        <v>1</v>
      </c>
      <c r="F8" s="124">
        <v>2</v>
      </c>
      <c r="G8" s="124">
        <v>3</v>
      </c>
      <c r="H8" s="124">
        <v>4</v>
      </c>
      <c r="I8" s="124">
        <v>5</v>
      </c>
      <c r="J8" s="124">
        <v>6</v>
      </c>
      <c r="K8" s="124">
        <v>7</v>
      </c>
      <c r="L8" s="124">
        <v>8</v>
      </c>
      <c r="M8" s="124">
        <v>9</v>
      </c>
      <c r="N8" s="124">
        <v>10</v>
      </c>
      <c r="O8" s="124">
        <v>11</v>
      </c>
      <c r="P8" s="124">
        <v>12</v>
      </c>
      <c r="Q8" s="124">
        <v>13</v>
      </c>
      <c r="R8" s="124">
        <v>14</v>
      </c>
      <c r="S8" s="124">
        <v>15</v>
      </c>
      <c r="T8" s="130"/>
      <c r="U8" s="131"/>
    </row>
    <row r="9" spans="1:21" ht="24.9" customHeight="1" x14ac:dyDescent="0.3">
      <c r="A9" s="114"/>
      <c r="B9" s="237" t="s">
        <v>275</v>
      </c>
      <c r="C9" s="238"/>
      <c r="D9" s="132"/>
      <c r="E9" s="133"/>
      <c r="F9" s="134"/>
      <c r="G9" s="134"/>
      <c r="H9" s="134"/>
      <c r="I9" s="135"/>
      <c r="J9" s="134"/>
      <c r="K9" s="134"/>
      <c r="L9" s="134"/>
      <c r="M9" s="134"/>
      <c r="N9" s="134"/>
      <c r="O9" s="134"/>
      <c r="P9" s="134"/>
      <c r="Q9" s="134"/>
      <c r="R9" s="134"/>
      <c r="S9" s="136"/>
      <c r="T9" s="137"/>
      <c r="U9" s="138"/>
    </row>
    <row r="10" spans="1:21" ht="20.100000000000001" customHeight="1" x14ac:dyDescent="0.3">
      <c r="A10" s="114"/>
      <c r="B10" s="139" t="s">
        <v>102</v>
      </c>
      <c r="C10" s="140">
        <f>SUM(C11)</f>
        <v>1.95092518029483E-2</v>
      </c>
      <c r="D10" s="141">
        <f>SUM(D11)</f>
        <v>21834</v>
      </c>
      <c r="E10" s="142"/>
      <c r="F10" s="258"/>
      <c r="G10" s="258"/>
      <c r="H10" s="143"/>
      <c r="I10" s="144"/>
      <c r="J10" s="258"/>
      <c r="K10" s="258"/>
      <c r="L10" s="258"/>
      <c r="M10" s="258"/>
      <c r="N10" s="258"/>
      <c r="O10" s="258"/>
      <c r="P10" s="258"/>
      <c r="Q10" s="258"/>
      <c r="R10" s="258"/>
      <c r="S10" s="145"/>
      <c r="T10" s="146"/>
      <c r="U10" s="147"/>
    </row>
    <row r="11" spans="1:21" ht="15" customHeight="1" x14ac:dyDescent="0.3">
      <c r="A11" s="114"/>
      <c r="B11" s="426" t="s">
        <v>273</v>
      </c>
      <c r="C11" s="429">
        <f>D11/$D$35</f>
        <v>1.95092518029483E-2</v>
      </c>
      <c r="D11" s="432">
        <f>TRUNC('Planilha Orçamentária'!D16,4)</f>
        <v>21834</v>
      </c>
      <c r="E11" s="148">
        <f>D11</f>
        <v>21834</v>
      </c>
      <c r="F11" s="148"/>
      <c r="G11" s="148"/>
      <c r="H11" s="149"/>
      <c r="I11" s="149"/>
      <c r="J11" s="316"/>
      <c r="K11" s="316"/>
      <c r="L11" s="316"/>
      <c r="M11" s="316"/>
      <c r="N11" s="316"/>
      <c r="O11" s="316"/>
      <c r="P11" s="316"/>
      <c r="Q11" s="316"/>
      <c r="R11" s="316"/>
      <c r="S11" s="150"/>
      <c r="T11" s="151">
        <f>SUM(E11:S11)</f>
        <v>21834</v>
      </c>
      <c r="U11" s="126"/>
    </row>
    <row r="12" spans="1:21" ht="15" customHeight="1" x14ac:dyDescent="0.3">
      <c r="A12" s="114"/>
      <c r="B12" s="427"/>
      <c r="C12" s="430"/>
      <c r="D12" s="433"/>
      <c r="E12" s="152">
        <v>1</v>
      </c>
      <c r="F12" s="152"/>
      <c r="G12" s="152"/>
      <c r="H12" s="153"/>
      <c r="I12" s="153"/>
      <c r="J12" s="317"/>
      <c r="K12" s="317"/>
      <c r="L12" s="317"/>
      <c r="M12" s="317"/>
      <c r="N12" s="317"/>
      <c r="O12" s="317"/>
      <c r="P12" s="317"/>
      <c r="Q12" s="317"/>
      <c r="R12" s="317"/>
      <c r="S12" s="154"/>
      <c r="T12" s="171">
        <f>SUM(E12:S12)</f>
        <v>1</v>
      </c>
      <c r="U12" s="147"/>
    </row>
    <row r="13" spans="1:21" ht="15" customHeight="1" x14ac:dyDescent="0.3">
      <c r="A13" s="114"/>
      <c r="B13" s="428"/>
      <c r="C13" s="431"/>
      <c r="D13" s="434"/>
      <c r="E13" s="155"/>
      <c r="F13" s="261"/>
      <c r="G13" s="261"/>
      <c r="H13" s="156"/>
      <c r="I13" s="156"/>
      <c r="J13" s="318"/>
      <c r="K13" s="318"/>
      <c r="L13" s="318"/>
      <c r="M13" s="318"/>
      <c r="N13" s="318"/>
      <c r="O13" s="318"/>
      <c r="P13" s="318"/>
      <c r="Q13" s="318"/>
      <c r="R13" s="318"/>
      <c r="S13" s="157"/>
      <c r="T13" s="158"/>
      <c r="U13" s="159"/>
    </row>
    <row r="14" spans="1:21" ht="20.100000000000001" customHeight="1" x14ac:dyDescent="0.3">
      <c r="A14" s="114"/>
      <c r="B14" s="160" t="s">
        <v>272</v>
      </c>
      <c r="C14" s="161">
        <f>SUM(C15:C23)</f>
        <v>0.32775915629392904</v>
      </c>
      <c r="D14" s="162">
        <f>SUM(D15:D23)</f>
        <v>366815.37</v>
      </c>
      <c r="E14" s="163"/>
      <c r="F14" s="259"/>
      <c r="G14" s="259"/>
      <c r="H14" s="164"/>
      <c r="I14" s="164"/>
      <c r="J14" s="319"/>
      <c r="K14" s="319"/>
      <c r="L14" s="319"/>
      <c r="M14" s="319"/>
      <c r="N14" s="319"/>
      <c r="O14" s="319"/>
      <c r="P14" s="319"/>
      <c r="Q14" s="319"/>
      <c r="R14" s="319"/>
      <c r="S14" s="165"/>
      <c r="T14" s="166"/>
      <c r="U14" s="126"/>
    </row>
    <row r="15" spans="1:21" ht="15" customHeight="1" x14ac:dyDescent="0.3">
      <c r="A15" s="114"/>
      <c r="B15" s="426" t="s">
        <v>321</v>
      </c>
      <c r="C15" s="429">
        <f>D15/$D$35</f>
        <v>5.0236823767283161E-2</v>
      </c>
      <c r="D15" s="432">
        <f>TRUNC('Planilha Orçamentária'!D17,4)</f>
        <v>56223.11</v>
      </c>
      <c r="E15" s="148"/>
      <c r="F15" s="148">
        <f>D15/2</f>
        <v>28111.555</v>
      </c>
      <c r="G15" s="148">
        <f>D15/2</f>
        <v>28111.555</v>
      </c>
      <c r="H15" s="149"/>
      <c r="I15" s="149"/>
      <c r="J15" s="316"/>
      <c r="K15" s="316"/>
      <c r="L15" s="316"/>
      <c r="M15" s="316"/>
      <c r="N15" s="316"/>
      <c r="O15" s="316"/>
      <c r="P15" s="316"/>
      <c r="Q15" s="316"/>
      <c r="R15" s="316"/>
      <c r="S15" s="150"/>
      <c r="T15" s="151">
        <f>SUM(E15:S15)</f>
        <v>56223.11</v>
      </c>
      <c r="U15" s="126"/>
    </row>
    <row r="16" spans="1:21" ht="15" customHeight="1" x14ac:dyDescent="0.3">
      <c r="A16" s="114"/>
      <c r="B16" s="427"/>
      <c r="C16" s="430"/>
      <c r="D16" s="433"/>
      <c r="E16" s="152"/>
      <c r="F16" s="152">
        <f>F15/$D$14</f>
        <v>7.6636796871406995E-2</v>
      </c>
      <c r="G16" s="152">
        <f>G15/$D$14</f>
        <v>7.6636796871406995E-2</v>
      </c>
      <c r="H16" s="153"/>
      <c r="I16" s="153"/>
      <c r="J16" s="317"/>
      <c r="K16" s="317"/>
      <c r="L16" s="317"/>
      <c r="M16" s="317"/>
      <c r="N16" s="317"/>
      <c r="O16" s="317"/>
      <c r="P16" s="317"/>
      <c r="Q16" s="317"/>
      <c r="R16" s="317"/>
      <c r="S16" s="154"/>
      <c r="T16" s="171">
        <f>SUM(E16:S16)</f>
        <v>0.15327359374281399</v>
      </c>
      <c r="U16" s="147"/>
    </row>
    <row r="17" spans="1:21" ht="15" customHeight="1" x14ac:dyDescent="0.3">
      <c r="A17" s="114"/>
      <c r="B17" s="428"/>
      <c r="C17" s="431"/>
      <c r="D17" s="434"/>
      <c r="E17" s="326"/>
      <c r="F17" s="325"/>
      <c r="G17" s="325"/>
      <c r="H17" s="156"/>
      <c r="I17" s="156"/>
      <c r="J17" s="318"/>
      <c r="K17" s="318"/>
      <c r="L17" s="318"/>
      <c r="M17" s="318"/>
      <c r="N17" s="318"/>
      <c r="O17" s="318"/>
      <c r="P17" s="318"/>
      <c r="Q17" s="318"/>
      <c r="R17" s="318"/>
      <c r="S17" s="157"/>
      <c r="T17" s="158"/>
      <c r="U17" s="159"/>
    </row>
    <row r="18" spans="1:21" ht="15" customHeight="1" x14ac:dyDescent="0.3">
      <c r="A18" s="114"/>
      <c r="B18" s="426" t="s">
        <v>322</v>
      </c>
      <c r="C18" s="429">
        <f>D18/$D$35</f>
        <v>6.765525098740903E-2</v>
      </c>
      <c r="D18" s="432">
        <f>TRUNC('Planilha Orçamentária'!D18,4)</f>
        <v>75717.14</v>
      </c>
      <c r="E18" s="148"/>
      <c r="F18" s="148"/>
      <c r="G18" s="148">
        <f>D18/2</f>
        <v>37858.57</v>
      </c>
      <c r="H18" s="149">
        <f>D18/2</f>
        <v>37858.57</v>
      </c>
      <c r="I18" s="149"/>
      <c r="J18" s="316"/>
      <c r="K18" s="316"/>
      <c r="L18" s="316"/>
      <c r="M18" s="316"/>
      <c r="N18" s="316"/>
      <c r="O18" s="316"/>
      <c r="P18" s="316"/>
      <c r="Q18" s="316"/>
      <c r="R18" s="316"/>
      <c r="S18" s="150"/>
      <c r="T18" s="151">
        <f>SUM(E18:S18)</f>
        <v>75717.14</v>
      </c>
      <c r="U18" s="126"/>
    </row>
    <row r="19" spans="1:21" ht="15" customHeight="1" x14ac:dyDescent="0.3">
      <c r="A19" s="114"/>
      <c r="B19" s="427"/>
      <c r="C19" s="430"/>
      <c r="D19" s="433"/>
      <c r="E19" s="152"/>
      <c r="F19" s="152"/>
      <c r="G19" s="152">
        <f>G18/$D$18</f>
        <v>0.5</v>
      </c>
      <c r="H19" s="152">
        <f>H18/$D$18</f>
        <v>0.5</v>
      </c>
      <c r="I19" s="153"/>
      <c r="J19" s="317"/>
      <c r="K19" s="317"/>
      <c r="L19" s="317"/>
      <c r="M19" s="317"/>
      <c r="N19" s="317"/>
      <c r="O19" s="317"/>
      <c r="P19" s="317"/>
      <c r="Q19" s="317"/>
      <c r="R19" s="317"/>
      <c r="S19" s="154"/>
      <c r="T19" s="171">
        <f>SUM(E19:S19)</f>
        <v>1</v>
      </c>
      <c r="U19" s="147"/>
    </row>
    <row r="20" spans="1:21" ht="15" customHeight="1" x14ac:dyDescent="0.3">
      <c r="A20" s="114"/>
      <c r="B20" s="428"/>
      <c r="C20" s="431"/>
      <c r="D20" s="434"/>
      <c r="E20" s="326"/>
      <c r="F20" s="261"/>
      <c r="G20" s="325"/>
      <c r="H20" s="327"/>
      <c r="I20" s="156"/>
      <c r="J20" s="318"/>
      <c r="K20" s="318"/>
      <c r="L20" s="318"/>
      <c r="M20" s="318"/>
      <c r="N20" s="318"/>
      <c r="O20" s="318"/>
      <c r="P20" s="318"/>
      <c r="Q20" s="318"/>
      <c r="R20" s="318"/>
      <c r="S20" s="157"/>
      <c r="T20" s="158"/>
      <c r="U20" s="159"/>
    </row>
    <row r="21" spans="1:21" ht="15" customHeight="1" x14ac:dyDescent="0.3">
      <c r="A21" s="114"/>
      <c r="B21" s="441" t="s">
        <v>274</v>
      </c>
      <c r="C21" s="429">
        <f>D21/$D$35</f>
        <v>0.20986708153923689</v>
      </c>
      <c r="D21" s="432">
        <f>TRUNC('Planilha Orçamentária'!D19,4)</f>
        <v>234875.12</v>
      </c>
      <c r="E21" s="167"/>
      <c r="F21" s="167"/>
      <c r="G21" s="167"/>
      <c r="H21" s="167">
        <f>D21/3</f>
        <v>78291.706666666665</v>
      </c>
      <c r="I21" s="167">
        <f>D21/3</f>
        <v>78291.706666666665</v>
      </c>
      <c r="J21" s="320">
        <f>D21/3</f>
        <v>78291.706666666665</v>
      </c>
      <c r="K21" s="320"/>
      <c r="L21" s="320"/>
      <c r="M21" s="320"/>
      <c r="N21" s="320"/>
      <c r="O21" s="320"/>
      <c r="P21" s="320"/>
      <c r="Q21" s="320"/>
      <c r="R21" s="320"/>
      <c r="S21" s="168"/>
      <c r="T21" s="151">
        <f>SUM(E21:S21)</f>
        <v>234875.12</v>
      </c>
      <c r="U21" s="147"/>
    </row>
    <row r="22" spans="1:21" ht="15" customHeight="1" x14ac:dyDescent="0.3">
      <c r="A22" s="114"/>
      <c r="B22" s="442"/>
      <c r="C22" s="430"/>
      <c r="D22" s="433"/>
      <c r="E22" s="152"/>
      <c r="F22" s="152"/>
      <c r="G22" s="152"/>
      <c r="H22" s="169">
        <f>H21/$D$21</f>
        <v>0.33333333333333331</v>
      </c>
      <c r="I22" s="169">
        <f t="shared" ref="I22:J22" si="0">I21/$D$21</f>
        <v>0.33333333333333331</v>
      </c>
      <c r="J22" s="169">
        <f t="shared" si="0"/>
        <v>0.33333333333333331</v>
      </c>
      <c r="K22" s="321"/>
      <c r="L22" s="321"/>
      <c r="M22" s="321"/>
      <c r="N22" s="321"/>
      <c r="O22" s="321"/>
      <c r="P22" s="321"/>
      <c r="Q22" s="321"/>
      <c r="R22" s="321"/>
      <c r="S22" s="170"/>
      <c r="T22" s="171">
        <f>SUM(E22:S22)</f>
        <v>1</v>
      </c>
      <c r="U22" s="126"/>
    </row>
    <row r="23" spans="1:21" ht="15" customHeight="1" x14ac:dyDescent="0.3">
      <c r="A23" s="114"/>
      <c r="B23" s="443"/>
      <c r="C23" s="431"/>
      <c r="D23" s="434"/>
      <c r="E23" s="180"/>
      <c r="F23" s="260"/>
      <c r="G23" s="260"/>
      <c r="H23" s="172"/>
      <c r="I23" s="172"/>
      <c r="J23" s="324"/>
      <c r="K23" s="322"/>
      <c r="L23" s="322"/>
      <c r="M23" s="322"/>
      <c r="N23" s="322"/>
      <c r="O23" s="322"/>
      <c r="P23" s="322"/>
      <c r="Q23" s="322"/>
      <c r="R23" s="322"/>
      <c r="S23" s="175"/>
      <c r="T23" s="176"/>
      <c r="U23" s="147"/>
    </row>
    <row r="24" spans="1:21" ht="20.100000000000001" customHeight="1" x14ac:dyDescent="0.3">
      <c r="A24" s="114"/>
      <c r="B24" s="139" t="s">
        <v>145</v>
      </c>
      <c r="C24" s="161">
        <f>SUM(C25:C30)</f>
        <v>0.35530462221478493</v>
      </c>
      <c r="D24" s="182">
        <f>SUM(D25:D30)</f>
        <v>397643.19000000006</v>
      </c>
      <c r="E24" s="382"/>
      <c r="F24" s="259"/>
      <c r="G24" s="259"/>
      <c r="H24" s="183"/>
      <c r="I24" s="183"/>
      <c r="J24" s="323"/>
      <c r="K24" s="323"/>
      <c r="L24" s="323"/>
      <c r="M24" s="323"/>
      <c r="N24" s="323"/>
      <c r="O24" s="323"/>
      <c r="P24" s="323"/>
      <c r="Q24" s="323"/>
      <c r="R24" s="323"/>
      <c r="S24" s="184"/>
      <c r="T24" s="185"/>
      <c r="U24" s="126"/>
    </row>
    <row r="25" spans="1:21" ht="15" customHeight="1" x14ac:dyDescent="0.3">
      <c r="A25" s="114"/>
      <c r="B25" s="426" t="s">
        <v>309</v>
      </c>
      <c r="C25" s="429">
        <f>D25/$D$35</f>
        <v>0.28424369777182795</v>
      </c>
      <c r="D25" s="432">
        <f>TRUNC('Planilha Orçamentária'!D21,4)</f>
        <v>318114.55200000003</v>
      </c>
      <c r="E25" s="177"/>
      <c r="F25" s="236"/>
      <c r="G25" s="177"/>
      <c r="H25" s="167"/>
      <c r="I25" s="167"/>
      <c r="J25" s="320">
        <f>D25/4</f>
        <v>79528.638000000006</v>
      </c>
      <c r="K25" s="320">
        <f>D25/4</f>
        <v>79528.638000000006</v>
      </c>
      <c r="L25" s="320">
        <f>D25/4</f>
        <v>79528.638000000006</v>
      </c>
      <c r="M25" s="320">
        <f>D25/4</f>
        <v>79528.638000000006</v>
      </c>
      <c r="N25" s="320"/>
      <c r="O25" s="320"/>
      <c r="P25" s="320"/>
      <c r="Q25" s="320"/>
      <c r="R25" s="320"/>
      <c r="S25" s="187"/>
      <c r="T25" s="151">
        <f>SUM(E25:S25)</f>
        <v>318114.55200000003</v>
      </c>
      <c r="U25" s="147"/>
    </row>
    <row r="26" spans="1:21" ht="15" customHeight="1" x14ac:dyDescent="0.3">
      <c r="A26" s="114"/>
      <c r="B26" s="427"/>
      <c r="C26" s="430"/>
      <c r="D26" s="433"/>
      <c r="E26" s="178"/>
      <c r="F26" s="169"/>
      <c r="G26" s="178"/>
      <c r="H26" s="169"/>
      <c r="I26" s="169"/>
      <c r="J26" s="321">
        <f>J25/$D$24</f>
        <v>0.19999999999999998</v>
      </c>
      <c r="K26" s="321">
        <f t="shared" ref="K26:M26" si="1">K25/$D$24</f>
        <v>0.19999999999999998</v>
      </c>
      <c r="L26" s="321">
        <f t="shared" si="1"/>
        <v>0.19999999999999998</v>
      </c>
      <c r="M26" s="321">
        <f t="shared" si="1"/>
        <v>0.19999999999999998</v>
      </c>
      <c r="N26" s="321"/>
      <c r="O26" s="321"/>
      <c r="P26" s="321"/>
      <c r="Q26" s="321"/>
      <c r="R26" s="321"/>
      <c r="S26" s="179"/>
      <c r="T26" s="171">
        <f>SUM(E26:S26)</f>
        <v>0.79999999999999993</v>
      </c>
      <c r="U26" s="126"/>
    </row>
    <row r="27" spans="1:21" ht="15" customHeight="1" x14ac:dyDescent="0.3">
      <c r="A27" s="114"/>
      <c r="B27" s="428"/>
      <c r="C27" s="431"/>
      <c r="D27" s="434"/>
      <c r="E27" s="180"/>
      <c r="F27" s="173"/>
      <c r="G27" s="260"/>
      <c r="H27" s="173"/>
      <c r="I27" s="173"/>
      <c r="J27" s="324"/>
      <c r="K27" s="324"/>
      <c r="L27" s="324"/>
      <c r="M27" s="324"/>
      <c r="N27" s="322"/>
      <c r="O27" s="322"/>
      <c r="P27" s="322"/>
      <c r="Q27" s="322"/>
      <c r="R27" s="322"/>
      <c r="S27" s="181"/>
      <c r="T27" s="158"/>
      <c r="U27" s="126"/>
    </row>
    <row r="28" spans="1:21" ht="15" customHeight="1" x14ac:dyDescent="0.3">
      <c r="A28" s="114"/>
      <c r="B28" s="426" t="s">
        <v>310</v>
      </c>
      <c r="C28" s="429">
        <f>D28/$D$35</f>
        <v>7.1060924442956988E-2</v>
      </c>
      <c r="D28" s="432">
        <f>TRUNC('Planilha Orçamentária'!D22,4)</f>
        <v>79528.638000000006</v>
      </c>
      <c r="E28" s="177"/>
      <c r="F28" s="236"/>
      <c r="G28" s="177"/>
      <c r="H28" s="167"/>
      <c r="I28" s="167"/>
      <c r="J28" s="167"/>
      <c r="K28" s="167"/>
      <c r="L28" s="167"/>
      <c r="M28" s="167"/>
      <c r="N28" s="320">
        <f>D28/2</f>
        <v>39764.319000000003</v>
      </c>
      <c r="O28" s="320">
        <f>D28/2</f>
        <v>39764.319000000003</v>
      </c>
      <c r="P28" s="320"/>
      <c r="Q28" s="320"/>
      <c r="R28" s="320"/>
      <c r="S28" s="187"/>
      <c r="T28" s="151">
        <f>SUM(E28:S28)</f>
        <v>79528.638000000006</v>
      </c>
      <c r="U28" s="147"/>
    </row>
    <row r="29" spans="1:21" ht="15" customHeight="1" x14ac:dyDescent="0.3">
      <c r="A29" s="114"/>
      <c r="B29" s="427"/>
      <c r="C29" s="430"/>
      <c r="D29" s="433"/>
      <c r="E29" s="178"/>
      <c r="F29" s="169"/>
      <c r="G29" s="178"/>
      <c r="H29" s="169"/>
      <c r="I29" s="169"/>
      <c r="J29" s="169"/>
      <c r="K29" s="169"/>
      <c r="L29" s="169"/>
      <c r="M29" s="169"/>
      <c r="N29" s="321">
        <f>N28/$D$24</f>
        <v>9.9999999999999992E-2</v>
      </c>
      <c r="O29" s="321">
        <f>O28/$D$24</f>
        <v>9.9999999999999992E-2</v>
      </c>
      <c r="P29" s="321"/>
      <c r="Q29" s="321"/>
      <c r="R29" s="321"/>
      <c r="S29" s="179"/>
      <c r="T29" s="171">
        <f>SUM(E29:S29)</f>
        <v>0.19999999999999998</v>
      </c>
      <c r="U29" s="126"/>
    </row>
    <row r="30" spans="1:21" ht="15" customHeight="1" x14ac:dyDescent="0.3">
      <c r="A30" s="114"/>
      <c r="B30" s="428"/>
      <c r="C30" s="431"/>
      <c r="D30" s="434"/>
      <c r="E30" s="180"/>
      <c r="F30" s="173"/>
      <c r="G30" s="260"/>
      <c r="H30" s="173"/>
      <c r="I30" s="173"/>
      <c r="J30" s="173"/>
      <c r="K30" s="173"/>
      <c r="L30" s="173"/>
      <c r="M30" s="173"/>
      <c r="N30" s="324"/>
      <c r="O30" s="324"/>
      <c r="P30" s="322"/>
      <c r="Q30" s="322"/>
      <c r="R30" s="322"/>
      <c r="S30" s="181"/>
      <c r="T30" s="158"/>
      <c r="U30" s="126"/>
    </row>
    <row r="31" spans="1:21" ht="20.100000000000001" customHeight="1" x14ac:dyDescent="0.3">
      <c r="A31" s="114"/>
      <c r="B31" s="139" t="s">
        <v>197</v>
      </c>
      <c r="C31" s="161">
        <f>C32</f>
        <v>0.29742696968833771</v>
      </c>
      <c r="D31" s="182">
        <f>SUM(D32:D34)</f>
        <v>332868.76</v>
      </c>
      <c r="E31" s="163"/>
      <c r="F31" s="259"/>
      <c r="G31" s="259"/>
      <c r="H31" s="183"/>
      <c r="I31" s="183"/>
      <c r="J31" s="323"/>
      <c r="K31" s="323"/>
      <c r="L31" s="323"/>
      <c r="M31" s="323"/>
      <c r="N31" s="323"/>
      <c r="O31" s="323"/>
      <c r="P31" s="323"/>
      <c r="Q31" s="323"/>
      <c r="R31" s="323"/>
      <c r="S31" s="184"/>
      <c r="T31" s="185"/>
      <c r="U31" s="126"/>
    </row>
    <row r="32" spans="1:21" ht="15" customHeight="1" x14ac:dyDescent="0.3">
      <c r="A32" s="114"/>
      <c r="B32" s="426" t="s">
        <v>311</v>
      </c>
      <c r="C32" s="429">
        <f>D31/D35</f>
        <v>0.29742696968833771</v>
      </c>
      <c r="D32" s="432">
        <f>TRUNC('Planilha Orçamentária'!D23,4)</f>
        <v>332868.76</v>
      </c>
      <c r="E32" s="177"/>
      <c r="F32" s="177"/>
      <c r="G32" s="236"/>
      <c r="H32" s="186"/>
      <c r="I32" s="167"/>
      <c r="J32" s="320"/>
      <c r="K32" s="320"/>
      <c r="L32" s="320"/>
      <c r="M32" s="320">
        <f>$D$32/7</f>
        <v>47552.68</v>
      </c>
      <c r="N32" s="320">
        <f t="shared" ref="N32:S32" si="2">$D$32/7</f>
        <v>47552.68</v>
      </c>
      <c r="O32" s="320">
        <f t="shared" si="2"/>
        <v>47552.68</v>
      </c>
      <c r="P32" s="320">
        <f t="shared" si="2"/>
        <v>47552.68</v>
      </c>
      <c r="Q32" s="320">
        <f t="shared" si="2"/>
        <v>47552.68</v>
      </c>
      <c r="R32" s="320">
        <f t="shared" si="2"/>
        <v>47552.68</v>
      </c>
      <c r="S32" s="320">
        <f t="shared" si="2"/>
        <v>47552.68</v>
      </c>
      <c r="T32" s="151">
        <f>SUM(E32:S32)</f>
        <v>332868.76</v>
      </c>
      <c r="U32" s="147"/>
    </row>
    <row r="33" spans="1:21" ht="15" customHeight="1" x14ac:dyDescent="0.3">
      <c r="A33" s="114"/>
      <c r="B33" s="427"/>
      <c r="C33" s="430"/>
      <c r="D33" s="433"/>
      <c r="E33" s="178"/>
      <c r="F33" s="178"/>
      <c r="G33" s="169"/>
      <c r="H33" s="169"/>
      <c r="I33" s="169"/>
      <c r="J33" s="321"/>
      <c r="K33" s="321"/>
      <c r="L33" s="321"/>
      <c r="M33" s="321">
        <f>M32/$D$31</f>
        <v>0.14285714285714285</v>
      </c>
      <c r="N33" s="321">
        <f t="shared" ref="N33:S33" si="3">N32/$D$31</f>
        <v>0.14285714285714285</v>
      </c>
      <c r="O33" s="321">
        <f t="shared" si="3"/>
        <v>0.14285714285714285</v>
      </c>
      <c r="P33" s="321">
        <f t="shared" si="3"/>
        <v>0.14285714285714285</v>
      </c>
      <c r="Q33" s="321">
        <f t="shared" si="3"/>
        <v>0.14285714285714285</v>
      </c>
      <c r="R33" s="321">
        <f t="shared" si="3"/>
        <v>0.14285714285714285</v>
      </c>
      <c r="S33" s="321">
        <f t="shared" si="3"/>
        <v>0.14285714285714285</v>
      </c>
      <c r="T33" s="171">
        <f>SUM(E33:S33)</f>
        <v>0.99999999999999978</v>
      </c>
      <c r="U33" s="126"/>
    </row>
    <row r="34" spans="1:21" ht="15" customHeight="1" x14ac:dyDescent="0.3">
      <c r="A34" s="114"/>
      <c r="B34" s="428"/>
      <c r="C34" s="431"/>
      <c r="D34" s="434"/>
      <c r="E34" s="180"/>
      <c r="F34" s="260"/>
      <c r="G34" s="173"/>
      <c r="H34" s="174"/>
      <c r="I34" s="173"/>
      <c r="J34" s="322"/>
      <c r="K34" s="322"/>
      <c r="L34" s="322"/>
      <c r="M34" s="324"/>
      <c r="N34" s="324"/>
      <c r="O34" s="324"/>
      <c r="P34" s="324"/>
      <c r="Q34" s="324"/>
      <c r="R34" s="324"/>
      <c r="S34" s="189"/>
      <c r="T34" s="158"/>
      <c r="U34" s="126"/>
    </row>
    <row r="35" spans="1:21" ht="15" customHeight="1" x14ac:dyDescent="0.3">
      <c r="A35" s="114"/>
      <c r="B35" s="190" t="s">
        <v>50</v>
      </c>
      <c r="C35" s="191">
        <f>C10+C14+C24+C31</f>
        <v>1</v>
      </c>
      <c r="D35" s="192">
        <f>D31+D14+D10+D24</f>
        <v>1119161.32</v>
      </c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4"/>
      <c r="U35" s="147"/>
    </row>
    <row r="36" spans="1:21" ht="15" customHeight="1" x14ac:dyDescent="0.3">
      <c r="A36" s="114"/>
      <c r="B36" s="195"/>
      <c r="C36" s="196"/>
      <c r="D36" s="197" t="s">
        <v>146</v>
      </c>
      <c r="E36" s="198">
        <f t="shared" ref="E36:S36" si="4">E11+E15+E18+E21+E25+E32+E28</f>
        <v>21834</v>
      </c>
      <c r="F36" s="198">
        <f t="shared" si="4"/>
        <v>28111.555</v>
      </c>
      <c r="G36" s="198">
        <f t="shared" si="4"/>
        <v>65970.125</v>
      </c>
      <c r="H36" s="198">
        <f t="shared" si="4"/>
        <v>116150.27666666667</v>
      </c>
      <c r="I36" s="198">
        <f t="shared" si="4"/>
        <v>78291.706666666665</v>
      </c>
      <c r="J36" s="198">
        <f t="shared" si="4"/>
        <v>157820.34466666667</v>
      </c>
      <c r="K36" s="198">
        <f t="shared" si="4"/>
        <v>79528.638000000006</v>
      </c>
      <c r="L36" s="198">
        <f t="shared" si="4"/>
        <v>79528.638000000006</v>
      </c>
      <c r="M36" s="198">
        <f t="shared" si="4"/>
        <v>127081.318</v>
      </c>
      <c r="N36" s="198">
        <f t="shared" si="4"/>
        <v>87316.999000000011</v>
      </c>
      <c r="O36" s="198">
        <f t="shared" si="4"/>
        <v>87316.999000000011</v>
      </c>
      <c r="P36" s="198">
        <f t="shared" si="4"/>
        <v>47552.68</v>
      </c>
      <c r="Q36" s="198">
        <f t="shared" si="4"/>
        <v>47552.68</v>
      </c>
      <c r="R36" s="198">
        <f t="shared" si="4"/>
        <v>47552.68</v>
      </c>
      <c r="S36" s="198">
        <f t="shared" si="4"/>
        <v>47552.68</v>
      </c>
      <c r="T36" s="194">
        <f>SUM(E36:S36)</f>
        <v>1119161.32</v>
      </c>
      <c r="U36" s="126"/>
    </row>
    <row r="37" spans="1:21" ht="15" customHeight="1" x14ac:dyDescent="0.3">
      <c r="A37" s="114"/>
      <c r="B37" s="195"/>
      <c r="C37" s="196"/>
      <c r="D37" s="197" t="s">
        <v>147</v>
      </c>
      <c r="E37" s="198">
        <f>E36</f>
        <v>21834</v>
      </c>
      <c r="F37" s="198">
        <f t="shared" ref="F37:S37" si="5">F36+E37</f>
        <v>49945.555</v>
      </c>
      <c r="G37" s="198">
        <f t="shared" si="5"/>
        <v>115915.68</v>
      </c>
      <c r="H37" s="198">
        <f t="shared" si="5"/>
        <v>232065.95666666667</v>
      </c>
      <c r="I37" s="198">
        <f t="shared" si="5"/>
        <v>310357.66333333333</v>
      </c>
      <c r="J37" s="198">
        <f t="shared" si="5"/>
        <v>468178.00800000003</v>
      </c>
      <c r="K37" s="198">
        <f t="shared" si="5"/>
        <v>547706.64600000007</v>
      </c>
      <c r="L37" s="198">
        <f t="shared" si="5"/>
        <v>627235.2840000001</v>
      </c>
      <c r="M37" s="198">
        <f t="shared" si="5"/>
        <v>754316.60200000007</v>
      </c>
      <c r="N37" s="198">
        <f t="shared" si="5"/>
        <v>841633.60100000002</v>
      </c>
      <c r="O37" s="198">
        <f t="shared" si="5"/>
        <v>928950.60000000009</v>
      </c>
      <c r="P37" s="198">
        <f t="shared" si="5"/>
        <v>976503.28000000014</v>
      </c>
      <c r="Q37" s="198">
        <f t="shared" si="5"/>
        <v>1024055.9600000002</v>
      </c>
      <c r="R37" s="198">
        <f t="shared" si="5"/>
        <v>1071608.6400000001</v>
      </c>
      <c r="S37" s="198">
        <f t="shared" si="5"/>
        <v>1119161.32</v>
      </c>
      <c r="T37" s="199">
        <f>T11+T15+T18+T21+T25+T32+T28</f>
        <v>1119161.32</v>
      </c>
      <c r="U37" s="147"/>
    </row>
    <row r="38" spans="1:21" ht="15" customHeight="1" x14ac:dyDescent="0.3">
      <c r="A38" s="114"/>
      <c r="B38" s="195"/>
      <c r="C38" s="196"/>
      <c r="D38" s="197" t="s">
        <v>148</v>
      </c>
      <c r="E38" s="200">
        <f>E36/$D$35</f>
        <v>1.95092518029483E-2</v>
      </c>
      <c r="F38" s="200">
        <f>F36/$D$35</f>
        <v>2.511841188364158E-2</v>
      </c>
      <c r="G38" s="200">
        <f t="shared" ref="G38:S39" si="6">G36/$D$35</f>
        <v>5.8946037377346099E-2</v>
      </c>
      <c r="H38" s="200">
        <f t="shared" si="6"/>
        <v>0.10378331934011682</v>
      </c>
      <c r="I38" s="200">
        <f t="shared" si="6"/>
        <v>6.9955693846412301E-2</v>
      </c>
      <c r="J38" s="200">
        <f t="shared" si="6"/>
        <v>0.14101661828936929</v>
      </c>
      <c r="K38" s="200">
        <f t="shared" si="6"/>
        <v>7.1060924442956988E-2</v>
      </c>
      <c r="L38" s="200">
        <f t="shared" si="6"/>
        <v>7.1060924442956988E-2</v>
      </c>
      <c r="M38" s="200">
        <f>M36/$D$35</f>
        <v>0.11355049154129093</v>
      </c>
      <c r="N38" s="200">
        <f t="shared" si="6"/>
        <v>7.8020029319812445E-2</v>
      </c>
      <c r="O38" s="200">
        <f t="shared" si="6"/>
        <v>7.8020029319812445E-2</v>
      </c>
      <c r="P38" s="200">
        <f t="shared" si="6"/>
        <v>4.2489567098333951E-2</v>
      </c>
      <c r="Q38" s="200">
        <f t="shared" si="6"/>
        <v>4.2489567098333951E-2</v>
      </c>
      <c r="R38" s="200">
        <f t="shared" si="6"/>
        <v>4.2489567098333951E-2</v>
      </c>
      <c r="S38" s="200">
        <f t="shared" si="6"/>
        <v>4.2489567098333951E-2</v>
      </c>
      <c r="T38" s="188"/>
      <c r="U38" s="126"/>
    </row>
    <row r="39" spans="1:21" ht="15" customHeight="1" thickBot="1" x14ac:dyDescent="0.35">
      <c r="A39" s="114"/>
      <c r="B39" s="201"/>
      <c r="C39" s="202"/>
      <c r="D39" s="203" t="s">
        <v>149</v>
      </c>
      <c r="E39" s="204">
        <f>E37/$D$35</f>
        <v>1.95092518029483E-2</v>
      </c>
      <c r="F39" s="204">
        <f>F37/$D$35</f>
        <v>4.462766368658988E-2</v>
      </c>
      <c r="G39" s="204">
        <f t="shared" si="6"/>
        <v>0.10357370106393597</v>
      </c>
      <c r="H39" s="204">
        <f t="shared" si="6"/>
        <v>0.20735702040405279</v>
      </c>
      <c r="I39" s="204">
        <f t="shared" si="6"/>
        <v>0.27731271425046511</v>
      </c>
      <c r="J39" s="204">
        <f t="shared" si="6"/>
        <v>0.4183293325398344</v>
      </c>
      <c r="K39" s="204">
        <f t="shared" si="6"/>
        <v>0.48939025698279137</v>
      </c>
      <c r="L39" s="204">
        <f t="shared" si="6"/>
        <v>0.56045118142574846</v>
      </c>
      <c r="M39" s="204">
        <f t="shared" si="6"/>
        <v>0.67400167296703928</v>
      </c>
      <c r="N39" s="204">
        <f t="shared" si="6"/>
        <v>0.75202170228685172</v>
      </c>
      <c r="O39" s="204">
        <f t="shared" si="6"/>
        <v>0.83004173160666417</v>
      </c>
      <c r="P39" s="204">
        <f t="shared" si="6"/>
        <v>0.87253129870499824</v>
      </c>
      <c r="Q39" s="204">
        <f t="shared" si="6"/>
        <v>0.9150208658033322</v>
      </c>
      <c r="R39" s="204">
        <f t="shared" si="6"/>
        <v>0.95751043290166615</v>
      </c>
      <c r="S39" s="204">
        <f t="shared" si="6"/>
        <v>1</v>
      </c>
      <c r="T39" s="205">
        <f>T37/D35</f>
        <v>1</v>
      </c>
      <c r="U39" s="126"/>
    </row>
    <row r="40" spans="1:21" ht="5.0999999999999996" customHeight="1" x14ac:dyDescent="0.3">
      <c r="A40" s="114"/>
      <c r="B40" s="206"/>
      <c r="C40" s="207"/>
      <c r="D40" s="208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</row>
    <row r="41" spans="1:21" ht="17.100000000000001" customHeight="1" x14ac:dyDescent="0.3">
      <c r="A41" s="114"/>
      <c r="B41" s="209" t="s">
        <v>150</v>
      </c>
      <c r="C41" s="210" t="s">
        <v>151</v>
      </c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</row>
    <row r="42" spans="1:21" ht="17.100000000000001" customHeight="1" x14ac:dyDescent="0.3">
      <c r="A42" s="114"/>
      <c r="B42" s="206"/>
      <c r="C42" s="210" t="s">
        <v>152</v>
      </c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</row>
    <row r="43" spans="1:21" ht="17.100000000000001" customHeight="1" x14ac:dyDescent="0.3">
      <c r="A43" s="114"/>
      <c r="B43" s="206"/>
      <c r="C43" s="212" t="s">
        <v>153</v>
      </c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  <c r="U43" s="211"/>
    </row>
    <row r="44" spans="1:21" ht="5.0999999999999996" customHeight="1" x14ac:dyDescent="0.3">
      <c r="A44" s="114"/>
      <c r="B44" s="206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</row>
    <row r="45" spans="1:21" x14ac:dyDescent="0.3">
      <c r="A45" s="114"/>
      <c r="B45" s="206"/>
      <c r="C45" s="207"/>
      <c r="D45" s="208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</row>
    <row r="46" spans="1:21" x14ac:dyDescent="0.3">
      <c r="A46" s="114"/>
      <c r="B46" s="206"/>
      <c r="C46" s="207"/>
      <c r="D46" s="208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</row>
    <row r="47" spans="1:21" x14ac:dyDescent="0.3">
      <c r="A47" s="114"/>
      <c r="B47" s="206"/>
      <c r="C47" s="207"/>
      <c r="D47" s="208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</row>
    <row r="48" spans="1:21" x14ac:dyDescent="0.3">
      <c r="A48" s="114"/>
      <c r="B48" s="206"/>
      <c r="C48" s="207"/>
      <c r="D48" s="208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</row>
    <row r="49" spans="1:21" x14ac:dyDescent="0.3">
      <c r="A49" s="114"/>
      <c r="B49" s="206"/>
      <c r="C49" s="207"/>
      <c r="D49" s="208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</row>
    <row r="50" spans="1:21" x14ac:dyDescent="0.3">
      <c r="A50" s="114"/>
      <c r="B50" s="206"/>
      <c r="C50" s="207"/>
      <c r="D50" s="208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</row>
    <row r="51" spans="1:21" x14ac:dyDescent="0.3">
      <c r="A51" s="114"/>
      <c r="B51" s="206"/>
      <c r="C51" s="207"/>
      <c r="D51" s="208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</row>
    <row r="52" spans="1:21" x14ac:dyDescent="0.3">
      <c r="A52" s="114"/>
      <c r="B52" s="206"/>
      <c r="C52" s="207"/>
      <c r="D52" s="208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</row>
    <row r="53" spans="1:21" x14ac:dyDescent="0.3">
      <c r="A53" s="114"/>
      <c r="B53" s="206"/>
      <c r="C53" s="207"/>
      <c r="D53" s="208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</row>
    <row r="54" spans="1:21" x14ac:dyDescent="0.3">
      <c r="A54" s="114"/>
      <c r="B54" s="206"/>
      <c r="C54" s="207"/>
      <c r="D54" s="208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</row>
    <row r="55" spans="1:21" x14ac:dyDescent="0.3">
      <c r="A55" s="114"/>
      <c r="B55" s="206"/>
      <c r="C55" s="207"/>
      <c r="D55" s="208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</row>
    <row r="56" spans="1:21" x14ac:dyDescent="0.3">
      <c r="A56" s="114"/>
      <c r="B56" s="206"/>
      <c r="C56" s="207"/>
      <c r="D56" s="208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</row>
    <row r="57" spans="1:21" x14ac:dyDescent="0.3">
      <c r="A57" s="114"/>
      <c r="B57" s="206"/>
      <c r="C57" s="207"/>
      <c r="D57" s="208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</row>
    <row r="58" spans="1:21" x14ac:dyDescent="0.3">
      <c r="A58" s="114"/>
      <c r="B58" s="206"/>
      <c r="C58" s="207"/>
      <c r="D58" s="208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</row>
    <row r="59" spans="1:21" x14ac:dyDescent="0.3">
      <c r="A59" s="114"/>
      <c r="B59" s="206"/>
      <c r="C59" s="207"/>
      <c r="D59" s="208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</row>
    <row r="60" spans="1:21" x14ac:dyDescent="0.3">
      <c r="A60" s="114"/>
      <c r="B60" s="206"/>
      <c r="C60" s="207"/>
      <c r="D60" s="208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</row>
    <row r="61" spans="1:21" x14ac:dyDescent="0.3">
      <c r="A61" s="114"/>
      <c r="B61" s="206"/>
      <c r="C61" s="207"/>
      <c r="D61" s="208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</row>
    <row r="62" spans="1:21" x14ac:dyDescent="0.3">
      <c r="A62" s="114"/>
      <c r="B62" s="206"/>
      <c r="C62" s="207"/>
      <c r="D62" s="208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</row>
    <row r="63" spans="1:21" x14ac:dyDescent="0.3">
      <c r="A63" s="114"/>
      <c r="B63" s="206"/>
      <c r="C63" s="207"/>
      <c r="D63" s="208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</row>
    <row r="64" spans="1:21" x14ac:dyDescent="0.3">
      <c r="A64" s="114"/>
      <c r="B64" s="206"/>
      <c r="C64" s="207"/>
      <c r="D64" s="208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</row>
    <row r="65" spans="1:21" x14ac:dyDescent="0.3">
      <c r="A65" s="114"/>
      <c r="B65" s="206"/>
      <c r="C65" s="207"/>
      <c r="D65" s="208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</row>
    <row r="66" spans="1:21" x14ac:dyDescent="0.3">
      <c r="A66" s="114"/>
      <c r="B66" s="206"/>
      <c r="C66" s="207"/>
      <c r="D66" s="208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</row>
    <row r="67" spans="1:21" x14ac:dyDescent="0.3">
      <c r="A67" s="114"/>
      <c r="B67" s="206"/>
      <c r="C67" s="207"/>
      <c r="D67" s="208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</row>
    <row r="68" spans="1:21" x14ac:dyDescent="0.3">
      <c r="A68" s="114"/>
      <c r="B68" s="206"/>
      <c r="C68" s="207"/>
      <c r="D68" s="208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</row>
    <row r="69" spans="1:21" x14ac:dyDescent="0.3">
      <c r="A69" s="114"/>
      <c r="B69" s="206"/>
      <c r="C69" s="207"/>
      <c r="D69" s="208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</row>
    <row r="70" spans="1:21" x14ac:dyDescent="0.3">
      <c r="A70" s="114"/>
      <c r="B70" s="206"/>
      <c r="C70" s="207"/>
      <c r="D70" s="208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</row>
    <row r="71" spans="1:21" x14ac:dyDescent="0.3">
      <c r="A71" s="114"/>
      <c r="B71" s="206"/>
      <c r="C71" s="207"/>
      <c r="D71" s="208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</row>
    <row r="72" spans="1:21" x14ac:dyDescent="0.3">
      <c r="A72" s="114"/>
      <c r="B72" s="206"/>
      <c r="C72" s="207"/>
      <c r="D72" s="208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</row>
    <row r="73" spans="1:21" x14ac:dyDescent="0.3">
      <c r="A73" s="114"/>
      <c r="B73" s="206"/>
      <c r="C73" s="207"/>
      <c r="D73" s="208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</row>
    <row r="74" spans="1:21" x14ac:dyDescent="0.3">
      <c r="A74" s="114"/>
      <c r="B74" s="206"/>
      <c r="C74" s="207"/>
      <c r="D74" s="208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</row>
    <row r="75" spans="1:21" x14ac:dyDescent="0.3">
      <c r="A75" s="114"/>
      <c r="B75" s="206"/>
      <c r="C75" s="207"/>
      <c r="D75" s="208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</row>
    <row r="76" spans="1:21" x14ac:dyDescent="0.3">
      <c r="A76" s="114"/>
      <c r="B76" s="206"/>
      <c r="C76" s="207"/>
      <c r="D76" s="208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</row>
    <row r="77" spans="1:21" x14ac:dyDescent="0.3">
      <c r="A77" s="114"/>
      <c r="B77" s="206"/>
      <c r="C77" s="207"/>
      <c r="D77" s="208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</row>
    <row r="78" spans="1:21" x14ac:dyDescent="0.3">
      <c r="A78" s="114"/>
      <c r="B78" s="206"/>
      <c r="C78" s="207"/>
      <c r="D78" s="208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</row>
    <row r="79" spans="1:21" x14ac:dyDescent="0.3">
      <c r="A79" s="114"/>
      <c r="B79" s="206"/>
      <c r="C79" s="207"/>
      <c r="D79" s="208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</row>
    <row r="80" spans="1:21" x14ac:dyDescent="0.3">
      <c r="A80" s="114"/>
      <c r="B80" s="206"/>
      <c r="C80" s="207"/>
      <c r="D80" s="208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</row>
    <row r="81" spans="1:21" x14ac:dyDescent="0.3">
      <c r="A81" s="114"/>
      <c r="B81" s="206"/>
      <c r="C81" s="207"/>
      <c r="D81" s="208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</row>
    <row r="82" spans="1:21" x14ac:dyDescent="0.3">
      <c r="A82" s="114"/>
      <c r="B82" s="206"/>
      <c r="C82" s="207"/>
      <c r="D82" s="208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</row>
    <row r="83" spans="1:21" x14ac:dyDescent="0.3">
      <c r="A83" s="114"/>
      <c r="B83" s="206"/>
      <c r="C83" s="207"/>
      <c r="D83" s="208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</row>
    <row r="84" spans="1:21" x14ac:dyDescent="0.3">
      <c r="A84" s="114"/>
      <c r="B84" s="206"/>
      <c r="C84" s="207"/>
      <c r="D84" s="208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</row>
    <row r="85" spans="1:21" x14ac:dyDescent="0.3">
      <c r="A85" s="114"/>
      <c r="B85" s="206"/>
      <c r="C85" s="207"/>
      <c r="D85" s="208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</row>
    <row r="86" spans="1:21" x14ac:dyDescent="0.3">
      <c r="A86" s="114"/>
      <c r="B86" s="206"/>
      <c r="C86" s="207"/>
      <c r="D86" s="208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</row>
    <row r="87" spans="1:21" x14ac:dyDescent="0.3">
      <c r="A87" s="114"/>
      <c r="B87" s="206"/>
      <c r="C87" s="207"/>
      <c r="D87" s="208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</row>
    <row r="88" spans="1:21" x14ac:dyDescent="0.3">
      <c r="A88" s="114"/>
      <c r="B88" s="206"/>
      <c r="C88" s="207"/>
      <c r="D88" s="208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</row>
    <row r="89" spans="1:21" x14ac:dyDescent="0.3">
      <c r="A89" s="114"/>
      <c r="B89" s="206"/>
      <c r="C89" s="207"/>
      <c r="D89" s="208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</row>
    <row r="90" spans="1:21" x14ac:dyDescent="0.3">
      <c r="A90" s="114"/>
      <c r="B90" s="206"/>
      <c r="C90" s="207"/>
      <c r="D90" s="208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</row>
    <row r="91" spans="1:21" x14ac:dyDescent="0.3">
      <c r="A91" s="114"/>
      <c r="B91" s="206"/>
      <c r="C91" s="207"/>
      <c r="D91" s="208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</row>
    <row r="92" spans="1:21" x14ac:dyDescent="0.3">
      <c r="A92" s="114"/>
      <c r="B92" s="206"/>
      <c r="C92" s="207"/>
      <c r="D92" s="208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</row>
    <row r="93" spans="1:21" x14ac:dyDescent="0.3">
      <c r="A93" s="114"/>
      <c r="B93" s="206"/>
      <c r="C93" s="207"/>
      <c r="D93" s="208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</row>
    <row r="94" spans="1:21" x14ac:dyDescent="0.3">
      <c r="A94" s="114"/>
      <c r="B94" s="206"/>
      <c r="C94" s="207"/>
      <c r="D94" s="208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</row>
    <row r="95" spans="1:21" x14ac:dyDescent="0.3">
      <c r="A95" s="114"/>
      <c r="B95" s="206"/>
      <c r="C95" s="207"/>
      <c r="D95" s="208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</row>
    <row r="96" spans="1:21" x14ac:dyDescent="0.3">
      <c r="A96" s="114"/>
      <c r="B96" s="206"/>
      <c r="C96" s="207"/>
      <c r="D96" s="208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</row>
    <row r="97" spans="1:21" x14ac:dyDescent="0.3">
      <c r="A97" s="114"/>
      <c r="B97" s="206"/>
      <c r="C97" s="207"/>
      <c r="D97" s="208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</row>
    <row r="98" spans="1:21" x14ac:dyDescent="0.3">
      <c r="A98" s="114"/>
      <c r="B98" s="206"/>
      <c r="C98" s="207"/>
      <c r="D98" s="208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</row>
    <row r="99" spans="1:21" x14ac:dyDescent="0.3">
      <c r="A99" s="114"/>
      <c r="B99" s="206"/>
      <c r="C99" s="207"/>
      <c r="D99" s="208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</row>
    <row r="100" spans="1:21" x14ac:dyDescent="0.3">
      <c r="A100" s="114"/>
      <c r="B100" s="206"/>
      <c r="C100" s="207"/>
      <c r="D100" s="208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</row>
    <row r="101" spans="1:21" x14ac:dyDescent="0.3">
      <c r="A101" s="114"/>
      <c r="B101" s="206"/>
      <c r="C101" s="207"/>
      <c r="D101" s="208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</row>
    <row r="102" spans="1:21" x14ac:dyDescent="0.3">
      <c r="A102" s="114"/>
      <c r="B102" s="206"/>
      <c r="C102" s="207"/>
      <c r="D102" s="208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</row>
    <row r="103" spans="1:21" x14ac:dyDescent="0.3">
      <c r="A103" s="114"/>
      <c r="B103" s="206"/>
      <c r="C103" s="207"/>
      <c r="D103" s="208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</row>
    <row r="104" spans="1:21" x14ac:dyDescent="0.3">
      <c r="A104" s="114"/>
      <c r="B104" s="206"/>
      <c r="C104" s="207"/>
      <c r="D104" s="208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</row>
    <row r="105" spans="1:21" x14ac:dyDescent="0.3">
      <c r="A105" s="114"/>
      <c r="B105" s="206"/>
      <c r="C105" s="207"/>
      <c r="D105" s="208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</row>
    <row r="106" spans="1:21" x14ac:dyDescent="0.3">
      <c r="A106" s="114"/>
      <c r="B106" s="206"/>
      <c r="C106" s="207"/>
      <c r="D106" s="208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</row>
    <row r="107" spans="1:21" x14ac:dyDescent="0.3">
      <c r="A107" s="114"/>
      <c r="B107" s="206"/>
      <c r="C107" s="207"/>
      <c r="D107" s="208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</row>
    <row r="108" spans="1:21" x14ac:dyDescent="0.3">
      <c r="A108" s="114"/>
      <c r="B108" s="206"/>
      <c r="C108" s="207"/>
      <c r="D108" s="208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</row>
    <row r="109" spans="1:21" x14ac:dyDescent="0.3">
      <c r="A109" s="114"/>
      <c r="B109" s="206"/>
      <c r="C109" s="207"/>
      <c r="D109" s="208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</row>
    <row r="110" spans="1:21" x14ac:dyDescent="0.3">
      <c r="A110" s="114"/>
      <c r="B110" s="206"/>
      <c r="C110" s="207"/>
      <c r="D110" s="208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</row>
    <row r="111" spans="1:21" x14ac:dyDescent="0.3">
      <c r="A111" s="114"/>
      <c r="B111" s="206"/>
      <c r="C111" s="207"/>
      <c r="D111" s="208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</row>
    <row r="112" spans="1:21" x14ac:dyDescent="0.3">
      <c r="A112" s="114"/>
      <c r="B112" s="206"/>
      <c r="C112" s="207"/>
      <c r="D112" s="208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</row>
    <row r="113" spans="1:21" x14ac:dyDescent="0.3">
      <c r="A113" s="114"/>
      <c r="B113" s="206"/>
      <c r="C113" s="207"/>
      <c r="D113" s="208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</row>
    <row r="114" spans="1:21" x14ac:dyDescent="0.3">
      <c r="A114" s="114"/>
      <c r="B114" s="206"/>
      <c r="C114" s="207"/>
      <c r="D114" s="208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</row>
    <row r="115" spans="1:21" x14ac:dyDescent="0.3">
      <c r="A115" s="114"/>
      <c r="B115" s="206"/>
      <c r="C115" s="207"/>
      <c r="D115" s="208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</row>
    <row r="116" spans="1:21" x14ac:dyDescent="0.3">
      <c r="A116" s="114"/>
      <c r="B116" s="206"/>
      <c r="C116" s="207"/>
      <c r="D116" s="208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</row>
    <row r="117" spans="1:21" x14ac:dyDescent="0.3">
      <c r="A117" s="114"/>
      <c r="B117" s="206"/>
      <c r="C117" s="207"/>
      <c r="D117" s="208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</row>
    <row r="118" spans="1:21" x14ac:dyDescent="0.3">
      <c r="A118" s="114"/>
      <c r="B118" s="206"/>
      <c r="C118" s="207"/>
      <c r="D118" s="208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</row>
    <row r="119" spans="1:21" x14ac:dyDescent="0.3">
      <c r="A119" s="114"/>
      <c r="B119" s="206"/>
      <c r="C119" s="207"/>
      <c r="D119" s="208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</row>
    <row r="120" spans="1:21" x14ac:dyDescent="0.3">
      <c r="A120" s="114"/>
      <c r="B120" s="206"/>
      <c r="C120" s="207"/>
      <c r="D120" s="208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</row>
    <row r="121" spans="1:21" x14ac:dyDescent="0.3">
      <c r="A121" s="114"/>
      <c r="B121" s="206"/>
      <c r="C121" s="207"/>
      <c r="D121" s="208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</row>
    <row r="122" spans="1:21" x14ac:dyDescent="0.3">
      <c r="A122" s="114"/>
      <c r="B122" s="206"/>
      <c r="C122" s="207"/>
      <c r="D122" s="208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</row>
    <row r="123" spans="1:21" x14ac:dyDescent="0.3">
      <c r="A123" s="114"/>
      <c r="B123" s="206"/>
      <c r="C123" s="207"/>
      <c r="D123" s="208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</row>
    <row r="124" spans="1:21" x14ac:dyDescent="0.3">
      <c r="A124" s="114"/>
      <c r="B124" s="206"/>
      <c r="C124" s="207"/>
      <c r="D124" s="208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</row>
    <row r="125" spans="1:21" x14ac:dyDescent="0.3">
      <c r="A125" s="114"/>
      <c r="B125" s="114"/>
      <c r="C125" s="211"/>
      <c r="D125" s="208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</row>
    <row r="126" spans="1:21" x14ac:dyDescent="0.3">
      <c r="A126" s="114"/>
      <c r="B126" s="114"/>
      <c r="C126" s="211"/>
      <c r="D126" s="208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</row>
    <row r="127" spans="1:21" x14ac:dyDescent="0.3">
      <c r="A127" s="114"/>
      <c r="B127" s="114"/>
      <c r="C127" s="211"/>
      <c r="D127" s="208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</row>
    <row r="128" spans="1:21" x14ac:dyDescent="0.3">
      <c r="A128" s="114"/>
      <c r="B128" s="114"/>
      <c r="C128" s="211"/>
      <c r="D128" s="208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</row>
    <row r="129" spans="1:21" x14ac:dyDescent="0.3">
      <c r="A129" s="114"/>
      <c r="B129" s="114"/>
      <c r="C129" s="211"/>
      <c r="D129" s="208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</row>
    <row r="130" spans="1:21" x14ac:dyDescent="0.3">
      <c r="A130" s="114"/>
      <c r="B130" s="114"/>
      <c r="C130" s="211"/>
      <c r="D130" s="208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</row>
    <row r="131" spans="1:21" x14ac:dyDescent="0.3">
      <c r="A131" s="114"/>
      <c r="B131" s="114"/>
      <c r="C131" s="211"/>
      <c r="D131" s="208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</row>
    <row r="132" spans="1:21" x14ac:dyDescent="0.3">
      <c r="A132" s="114"/>
      <c r="B132" s="114"/>
      <c r="C132" s="211"/>
      <c r="D132" s="208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</row>
    <row r="133" spans="1:21" x14ac:dyDescent="0.3">
      <c r="A133" s="114"/>
      <c r="B133" s="114"/>
      <c r="C133" s="211"/>
      <c r="D133" s="208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</row>
    <row r="134" spans="1:21" x14ac:dyDescent="0.3">
      <c r="A134" s="114"/>
      <c r="B134" s="114"/>
      <c r="C134" s="211"/>
      <c r="D134" s="208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</row>
    <row r="135" spans="1:21" x14ac:dyDescent="0.3">
      <c r="A135" s="114"/>
      <c r="B135" s="114"/>
      <c r="C135" s="211"/>
      <c r="D135" s="208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</row>
    <row r="136" spans="1:21" x14ac:dyDescent="0.3">
      <c r="A136" s="114"/>
      <c r="B136" s="114"/>
      <c r="C136" s="211"/>
      <c r="D136" s="208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</row>
    <row r="137" spans="1:21" x14ac:dyDescent="0.3">
      <c r="A137" s="114"/>
      <c r="B137" s="114"/>
      <c r="C137" s="211"/>
      <c r="D137" s="208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</row>
    <row r="138" spans="1:21" x14ac:dyDescent="0.3">
      <c r="A138" s="114"/>
      <c r="B138" s="114"/>
      <c r="C138" s="211"/>
      <c r="D138" s="208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</row>
    <row r="139" spans="1:21" x14ac:dyDescent="0.3">
      <c r="A139" s="114"/>
      <c r="B139" s="114"/>
      <c r="C139" s="211"/>
      <c r="D139" s="208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</row>
    <row r="140" spans="1:21" x14ac:dyDescent="0.3">
      <c r="A140" s="114"/>
      <c r="B140" s="114"/>
      <c r="C140" s="211"/>
      <c r="D140" s="208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</row>
    <row r="141" spans="1:21" x14ac:dyDescent="0.3">
      <c r="A141" s="114"/>
      <c r="B141" s="114"/>
      <c r="C141" s="211"/>
      <c r="D141" s="208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</row>
    <row r="142" spans="1:21" x14ac:dyDescent="0.3">
      <c r="A142" s="114"/>
      <c r="B142" s="114"/>
      <c r="C142" s="211"/>
      <c r="D142" s="208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</row>
    <row r="143" spans="1:21" x14ac:dyDescent="0.3">
      <c r="A143" s="114"/>
      <c r="B143" s="114"/>
      <c r="C143" s="211"/>
      <c r="D143" s="208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</row>
    <row r="144" spans="1:21" x14ac:dyDescent="0.3">
      <c r="A144" s="114"/>
      <c r="B144" s="114"/>
      <c r="C144" s="211"/>
      <c r="D144" s="208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</row>
    <row r="145" spans="1:21" x14ac:dyDescent="0.3">
      <c r="A145" s="114"/>
      <c r="B145" s="114"/>
      <c r="C145" s="211"/>
      <c r="D145" s="208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</row>
    <row r="146" spans="1:21" x14ac:dyDescent="0.3">
      <c r="A146" s="114"/>
      <c r="B146" s="114"/>
      <c r="C146" s="211"/>
      <c r="D146" s="208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</row>
    <row r="147" spans="1:21" x14ac:dyDescent="0.3">
      <c r="A147" s="114"/>
      <c r="B147" s="114"/>
      <c r="C147" s="211"/>
      <c r="D147" s="208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</row>
    <row r="148" spans="1:21" x14ac:dyDescent="0.3">
      <c r="A148" s="114"/>
      <c r="B148" s="114"/>
      <c r="C148" s="211"/>
      <c r="D148" s="208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</row>
    <row r="149" spans="1:21" x14ac:dyDescent="0.3">
      <c r="A149" s="114"/>
      <c r="B149" s="114"/>
      <c r="C149" s="211"/>
      <c r="D149" s="208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</row>
    <row r="150" spans="1:21" x14ac:dyDescent="0.3">
      <c r="A150" s="114"/>
      <c r="B150" s="114"/>
      <c r="C150" s="211"/>
      <c r="D150" s="208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</row>
    <row r="151" spans="1:21" x14ac:dyDescent="0.3">
      <c r="A151" s="114"/>
      <c r="B151" s="114"/>
      <c r="C151" s="211"/>
      <c r="D151" s="208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</row>
    <row r="152" spans="1:21" x14ac:dyDescent="0.3">
      <c r="A152" s="114"/>
      <c r="B152" s="114"/>
      <c r="C152" s="211"/>
      <c r="D152" s="208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</row>
    <row r="153" spans="1:21" x14ac:dyDescent="0.3">
      <c r="A153" s="114"/>
      <c r="B153" s="114"/>
      <c r="C153" s="211"/>
      <c r="D153" s="208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</row>
    <row r="154" spans="1:21" x14ac:dyDescent="0.3">
      <c r="A154" s="114"/>
      <c r="B154" s="114"/>
      <c r="C154" s="211"/>
      <c r="D154" s="208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</row>
    <row r="155" spans="1:21" x14ac:dyDescent="0.3">
      <c r="A155" s="114"/>
      <c r="B155" s="114"/>
      <c r="C155" s="211"/>
      <c r="D155" s="208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</row>
    <row r="156" spans="1:21" x14ac:dyDescent="0.3">
      <c r="A156" s="114"/>
      <c r="B156" s="114"/>
      <c r="C156" s="211"/>
      <c r="D156" s="208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</row>
    <row r="157" spans="1:21" x14ac:dyDescent="0.3">
      <c r="A157" s="114"/>
      <c r="B157" s="114"/>
      <c r="C157" s="211"/>
      <c r="D157" s="208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</row>
    <row r="158" spans="1:21" x14ac:dyDescent="0.3">
      <c r="A158" s="114"/>
      <c r="B158" s="114"/>
      <c r="C158" s="211"/>
      <c r="D158" s="208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</row>
    <row r="159" spans="1:21" x14ac:dyDescent="0.3">
      <c r="A159" s="114"/>
      <c r="B159" s="114"/>
      <c r="C159" s="211"/>
      <c r="D159" s="208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</row>
    <row r="160" spans="1:21" x14ac:dyDescent="0.3">
      <c r="A160" s="114"/>
      <c r="B160" s="114"/>
      <c r="C160" s="211"/>
      <c r="D160" s="208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</row>
    <row r="161" spans="1:21" x14ac:dyDescent="0.3">
      <c r="A161" s="114"/>
      <c r="B161" s="114"/>
      <c r="C161" s="211"/>
      <c r="D161" s="208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</row>
    <row r="162" spans="1:21" x14ac:dyDescent="0.3">
      <c r="A162" s="114"/>
      <c r="B162" s="114"/>
      <c r="C162" s="211"/>
      <c r="D162" s="208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</row>
    <row r="163" spans="1:21" x14ac:dyDescent="0.3">
      <c r="A163" s="114"/>
      <c r="B163" s="114"/>
      <c r="C163" s="211"/>
      <c r="D163" s="208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</row>
    <row r="164" spans="1:21" x14ac:dyDescent="0.3">
      <c r="A164" s="114"/>
      <c r="B164" s="114"/>
      <c r="C164" s="211"/>
      <c r="D164" s="208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</row>
    <row r="165" spans="1:21" x14ac:dyDescent="0.3">
      <c r="A165" s="114"/>
      <c r="B165" s="114"/>
      <c r="C165" s="211"/>
      <c r="D165" s="208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</row>
    <row r="166" spans="1:21" x14ac:dyDescent="0.3">
      <c r="A166" s="114"/>
      <c r="B166" s="114"/>
      <c r="C166" s="211"/>
      <c r="D166" s="208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</row>
    <row r="167" spans="1:21" x14ac:dyDescent="0.3">
      <c r="A167" s="114"/>
      <c r="B167" s="114"/>
      <c r="C167" s="211"/>
      <c r="D167" s="208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</row>
    <row r="168" spans="1:21" x14ac:dyDescent="0.3">
      <c r="A168" s="114"/>
      <c r="B168" s="114"/>
      <c r="C168" s="211"/>
      <c r="D168" s="208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</row>
    <row r="169" spans="1:21" x14ac:dyDescent="0.3">
      <c r="A169" s="114"/>
      <c r="B169" s="114"/>
      <c r="C169" s="211"/>
      <c r="D169" s="208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</row>
    <row r="170" spans="1:21" x14ac:dyDescent="0.3">
      <c r="A170" s="114"/>
      <c r="B170" s="114"/>
      <c r="C170" s="211"/>
      <c r="D170" s="208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</row>
    <row r="171" spans="1:21" x14ac:dyDescent="0.3">
      <c r="A171" s="114"/>
      <c r="B171" s="114"/>
      <c r="C171" s="211"/>
      <c r="D171" s="208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</row>
    <row r="172" spans="1:21" x14ac:dyDescent="0.3">
      <c r="A172" s="114"/>
      <c r="B172" s="114"/>
      <c r="C172" s="211"/>
      <c r="D172" s="208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</row>
    <row r="173" spans="1:21" x14ac:dyDescent="0.3">
      <c r="A173" s="114"/>
      <c r="B173" s="114"/>
      <c r="C173" s="211"/>
      <c r="D173" s="208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</row>
    <row r="174" spans="1:21" x14ac:dyDescent="0.3">
      <c r="A174" s="114"/>
      <c r="B174" s="114"/>
      <c r="C174" s="211"/>
      <c r="D174" s="208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</row>
    <row r="175" spans="1:21" x14ac:dyDescent="0.3">
      <c r="A175" s="114"/>
      <c r="B175" s="114"/>
      <c r="C175" s="211"/>
      <c r="D175" s="208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</row>
    <row r="176" spans="1:21" x14ac:dyDescent="0.3">
      <c r="A176" s="114"/>
      <c r="B176" s="114"/>
      <c r="C176" s="211"/>
      <c r="D176" s="208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</row>
    <row r="177" spans="1:21" x14ac:dyDescent="0.3">
      <c r="A177" s="114"/>
      <c r="B177" s="114"/>
      <c r="C177" s="211"/>
      <c r="D177" s="208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</row>
    <row r="178" spans="1:21" x14ac:dyDescent="0.3">
      <c r="A178" s="114"/>
      <c r="B178" s="114"/>
      <c r="C178" s="211"/>
      <c r="D178" s="208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</row>
    <row r="179" spans="1:21" x14ac:dyDescent="0.3">
      <c r="A179" s="114"/>
      <c r="B179" s="114"/>
      <c r="C179" s="211"/>
      <c r="D179" s="208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</row>
    <row r="180" spans="1:21" x14ac:dyDescent="0.3">
      <c r="A180" s="114"/>
      <c r="B180" s="114"/>
      <c r="C180" s="211"/>
      <c r="D180" s="208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</row>
    <row r="181" spans="1:21" x14ac:dyDescent="0.3">
      <c r="A181" s="114"/>
      <c r="B181" s="114"/>
      <c r="C181" s="211"/>
      <c r="D181" s="208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</row>
    <row r="182" spans="1:21" x14ac:dyDescent="0.3">
      <c r="A182" s="114"/>
      <c r="B182" s="114"/>
      <c r="C182" s="211"/>
      <c r="D182" s="208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</row>
    <row r="183" spans="1:21" x14ac:dyDescent="0.3">
      <c r="A183" s="114"/>
      <c r="B183" s="114"/>
      <c r="C183" s="211"/>
      <c r="D183" s="208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</row>
    <row r="184" spans="1:21" x14ac:dyDescent="0.3">
      <c r="A184" s="114"/>
      <c r="B184" s="114"/>
      <c r="C184" s="211"/>
      <c r="D184" s="208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</row>
    <row r="185" spans="1:21" x14ac:dyDescent="0.3">
      <c r="A185" s="114"/>
      <c r="B185" s="114"/>
      <c r="C185" s="211"/>
      <c r="D185" s="208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</row>
    <row r="186" spans="1:21" x14ac:dyDescent="0.3">
      <c r="A186" s="114"/>
      <c r="B186" s="114"/>
      <c r="C186" s="211"/>
      <c r="D186" s="208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</row>
    <row r="187" spans="1:21" x14ac:dyDescent="0.3">
      <c r="A187" s="114"/>
      <c r="B187" s="114"/>
      <c r="C187" s="211"/>
      <c r="D187" s="208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</row>
    <row r="188" spans="1:21" x14ac:dyDescent="0.3">
      <c r="A188" s="114"/>
      <c r="B188" s="114"/>
      <c r="C188" s="211"/>
      <c r="D188" s="208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</row>
    <row r="189" spans="1:21" x14ac:dyDescent="0.3">
      <c r="A189" s="114"/>
      <c r="B189" s="114"/>
      <c r="C189" s="211"/>
      <c r="D189" s="208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</row>
    <row r="190" spans="1:21" x14ac:dyDescent="0.3">
      <c r="A190" s="114"/>
      <c r="B190" s="114"/>
      <c r="C190" s="211"/>
      <c r="D190" s="208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</row>
    <row r="191" spans="1:21" x14ac:dyDescent="0.3">
      <c r="A191" s="114"/>
      <c r="B191" s="114"/>
      <c r="C191" s="211"/>
      <c r="D191" s="208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</row>
    <row r="192" spans="1:21" x14ac:dyDescent="0.3">
      <c r="A192" s="114"/>
      <c r="B192" s="114"/>
      <c r="C192" s="211"/>
      <c r="D192" s="208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</row>
    <row r="193" spans="1:21" x14ac:dyDescent="0.3">
      <c r="A193" s="114"/>
      <c r="B193" s="114"/>
      <c r="C193" s="211"/>
      <c r="D193" s="208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</row>
    <row r="194" spans="1:21" x14ac:dyDescent="0.3">
      <c r="A194" s="114"/>
      <c r="B194" s="114"/>
      <c r="C194" s="211"/>
      <c r="D194" s="208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</row>
    <row r="195" spans="1:21" x14ac:dyDescent="0.3">
      <c r="A195" s="114"/>
      <c r="B195" s="114"/>
      <c r="C195" s="211"/>
      <c r="D195" s="208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</row>
    <row r="196" spans="1:21" x14ac:dyDescent="0.3">
      <c r="A196" s="114"/>
      <c r="B196" s="114"/>
      <c r="C196" s="211"/>
      <c r="D196" s="208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</row>
    <row r="197" spans="1:21" x14ac:dyDescent="0.3">
      <c r="A197" s="114"/>
      <c r="B197" s="114"/>
      <c r="C197" s="211"/>
      <c r="D197" s="208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</row>
    <row r="198" spans="1:21" x14ac:dyDescent="0.3">
      <c r="A198" s="114"/>
      <c r="B198" s="114"/>
      <c r="C198" s="211"/>
      <c r="D198" s="208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</row>
    <row r="199" spans="1:21" x14ac:dyDescent="0.3">
      <c r="A199" s="114"/>
      <c r="B199" s="114"/>
      <c r="C199" s="211"/>
      <c r="D199" s="208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</row>
    <row r="200" spans="1:21" x14ac:dyDescent="0.3">
      <c r="A200" s="114"/>
      <c r="B200" s="114"/>
      <c r="C200" s="211"/>
      <c r="D200" s="208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</row>
    <row r="201" spans="1:21" x14ac:dyDescent="0.3">
      <c r="A201" s="114"/>
      <c r="B201" s="114"/>
      <c r="C201" s="211"/>
      <c r="D201" s="208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</row>
    <row r="202" spans="1:21" x14ac:dyDescent="0.3">
      <c r="A202" s="114"/>
      <c r="B202" s="114"/>
      <c r="C202" s="211"/>
      <c r="D202" s="208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</row>
    <row r="203" spans="1:21" x14ac:dyDescent="0.3">
      <c r="A203" s="114"/>
      <c r="B203" s="114"/>
      <c r="C203" s="211"/>
      <c r="D203" s="208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</row>
    <row r="204" spans="1:21" x14ac:dyDescent="0.3">
      <c r="A204" s="114"/>
      <c r="B204" s="114"/>
      <c r="C204" s="211"/>
      <c r="D204" s="208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</row>
    <row r="205" spans="1:21" x14ac:dyDescent="0.3">
      <c r="A205" s="114"/>
      <c r="B205" s="114"/>
      <c r="C205" s="211"/>
      <c r="D205" s="208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</row>
    <row r="206" spans="1:21" x14ac:dyDescent="0.3">
      <c r="A206" s="114"/>
      <c r="B206" s="114"/>
      <c r="C206" s="211"/>
      <c r="D206" s="208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</row>
    <row r="207" spans="1:21" x14ac:dyDescent="0.3">
      <c r="A207" s="114"/>
      <c r="B207" s="114"/>
      <c r="C207" s="211"/>
      <c r="D207" s="208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</row>
    <row r="208" spans="1:21" x14ac:dyDescent="0.3">
      <c r="A208" s="114"/>
      <c r="B208" s="114"/>
      <c r="C208" s="211"/>
      <c r="D208" s="208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</row>
    <row r="209" spans="1:21" x14ac:dyDescent="0.3">
      <c r="A209" s="114"/>
      <c r="B209" s="114"/>
      <c r="C209" s="211"/>
      <c r="D209" s="208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</row>
    <row r="210" spans="1:21" x14ac:dyDescent="0.3">
      <c r="A210" s="114"/>
      <c r="B210" s="114"/>
      <c r="C210" s="211"/>
      <c r="D210" s="208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</row>
    <row r="211" spans="1:21" x14ac:dyDescent="0.3">
      <c r="A211" s="114"/>
      <c r="B211" s="114"/>
      <c r="C211" s="211"/>
      <c r="D211" s="208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</row>
    <row r="212" spans="1:21" x14ac:dyDescent="0.3">
      <c r="A212" s="114"/>
      <c r="B212" s="114"/>
      <c r="C212" s="211"/>
      <c r="D212" s="208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</row>
    <row r="213" spans="1:21" x14ac:dyDescent="0.3">
      <c r="A213" s="114"/>
      <c r="B213" s="114"/>
      <c r="C213" s="211"/>
      <c r="D213" s="208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</row>
    <row r="214" spans="1:21" x14ac:dyDescent="0.3">
      <c r="A214" s="114"/>
      <c r="B214" s="114"/>
      <c r="C214" s="211"/>
      <c r="D214" s="208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</row>
    <row r="215" spans="1:21" x14ac:dyDescent="0.3">
      <c r="A215" s="114"/>
      <c r="B215" s="114"/>
      <c r="C215" s="211"/>
      <c r="D215" s="208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</row>
    <row r="216" spans="1:21" x14ac:dyDescent="0.3">
      <c r="A216" s="114"/>
      <c r="B216" s="114"/>
      <c r="C216" s="211"/>
      <c r="D216" s="208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</row>
    <row r="217" spans="1:21" x14ac:dyDescent="0.3">
      <c r="A217" s="114"/>
      <c r="B217" s="114"/>
      <c r="C217" s="211"/>
      <c r="D217" s="208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</row>
    <row r="218" spans="1:21" x14ac:dyDescent="0.3">
      <c r="A218" s="114"/>
      <c r="B218" s="114"/>
      <c r="C218" s="211"/>
      <c r="D218" s="208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</row>
    <row r="219" spans="1:21" x14ac:dyDescent="0.3">
      <c r="A219" s="114"/>
      <c r="B219" s="114"/>
      <c r="C219" s="211"/>
      <c r="D219" s="208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</row>
    <row r="220" spans="1:21" x14ac:dyDescent="0.3">
      <c r="A220" s="114"/>
      <c r="B220" s="114"/>
      <c r="C220" s="211"/>
      <c r="D220" s="208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</row>
    <row r="221" spans="1:21" x14ac:dyDescent="0.3">
      <c r="A221" s="114"/>
      <c r="B221" s="114"/>
      <c r="C221" s="211"/>
      <c r="D221" s="208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</row>
    <row r="222" spans="1:21" x14ac:dyDescent="0.3">
      <c r="A222" s="114"/>
      <c r="B222" s="114"/>
      <c r="C222" s="211"/>
      <c r="D222" s="208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</row>
    <row r="223" spans="1:21" x14ac:dyDescent="0.3">
      <c r="A223" s="114"/>
      <c r="B223" s="114"/>
      <c r="C223" s="211"/>
      <c r="D223" s="208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</row>
    <row r="224" spans="1:21" x14ac:dyDescent="0.3">
      <c r="A224" s="114"/>
      <c r="B224" s="114"/>
      <c r="C224" s="211"/>
      <c r="D224" s="208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</row>
    <row r="225" spans="1:21" x14ac:dyDescent="0.3">
      <c r="A225" s="114"/>
      <c r="B225" s="114"/>
      <c r="C225" s="211"/>
      <c r="D225" s="208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</row>
    <row r="226" spans="1:21" x14ac:dyDescent="0.3">
      <c r="A226" s="114"/>
      <c r="B226" s="114"/>
      <c r="C226" s="211"/>
      <c r="D226" s="208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</row>
    <row r="227" spans="1:21" x14ac:dyDescent="0.3">
      <c r="A227" s="114"/>
      <c r="B227" s="114"/>
      <c r="C227" s="211"/>
      <c r="D227" s="208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</row>
    <row r="228" spans="1:21" x14ac:dyDescent="0.3">
      <c r="A228" s="114"/>
      <c r="B228" s="114"/>
      <c r="C228" s="211"/>
      <c r="D228" s="208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</row>
    <row r="229" spans="1:21" x14ac:dyDescent="0.3">
      <c r="A229" s="114"/>
      <c r="B229" s="114"/>
      <c r="C229" s="211"/>
      <c r="D229" s="208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</row>
    <row r="230" spans="1:21" x14ac:dyDescent="0.3">
      <c r="A230" s="114"/>
      <c r="B230" s="114"/>
      <c r="C230" s="211"/>
      <c r="D230" s="208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</row>
    <row r="231" spans="1:21" x14ac:dyDescent="0.3">
      <c r="A231" s="114"/>
      <c r="B231" s="114"/>
      <c r="C231" s="211"/>
      <c r="D231" s="208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</row>
    <row r="232" spans="1:21" x14ac:dyDescent="0.3">
      <c r="A232" s="114"/>
      <c r="B232" s="114"/>
      <c r="C232" s="211"/>
      <c r="D232" s="208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</row>
    <row r="233" spans="1:21" x14ac:dyDescent="0.3">
      <c r="A233" s="114"/>
      <c r="B233" s="114"/>
      <c r="C233" s="211"/>
      <c r="D233" s="208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</row>
    <row r="234" spans="1:21" x14ac:dyDescent="0.3">
      <c r="A234" s="114"/>
      <c r="B234" s="114"/>
      <c r="C234" s="211"/>
      <c r="D234" s="208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</row>
    <row r="235" spans="1:21" x14ac:dyDescent="0.3">
      <c r="A235" s="114"/>
      <c r="B235" s="114"/>
      <c r="C235" s="211"/>
      <c r="D235" s="208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</row>
    <row r="236" spans="1:21" x14ac:dyDescent="0.3">
      <c r="A236" s="114"/>
      <c r="B236" s="114"/>
      <c r="C236" s="211"/>
      <c r="D236" s="208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</row>
    <row r="237" spans="1:21" x14ac:dyDescent="0.3">
      <c r="A237" s="114"/>
      <c r="B237" s="114"/>
      <c r="C237" s="211"/>
      <c r="D237" s="208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</row>
    <row r="238" spans="1:21" x14ac:dyDescent="0.3">
      <c r="A238" s="114"/>
      <c r="B238" s="114"/>
      <c r="C238" s="211"/>
      <c r="D238" s="208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</row>
    <row r="239" spans="1:21" x14ac:dyDescent="0.3">
      <c r="A239" s="114"/>
      <c r="B239" s="114"/>
      <c r="C239" s="211"/>
      <c r="D239" s="208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</row>
    <row r="240" spans="1:21" x14ac:dyDescent="0.3">
      <c r="A240" s="114"/>
      <c r="B240" s="114"/>
      <c r="C240" s="211"/>
      <c r="D240" s="208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</row>
    <row r="241" spans="1:21" x14ac:dyDescent="0.3">
      <c r="A241" s="114"/>
      <c r="B241" s="114"/>
      <c r="C241" s="211"/>
      <c r="D241" s="208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</row>
    <row r="242" spans="1:21" x14ac:dyDescent="0.3">
      <c r="A242" s="114"/>
      <c r="B242" s="114"/>
      <c r="C242" s="211"/>
      <c r="D242" s="208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</row>
    <row r="243" spans="1:21" x14ac:dyDescent="0.3">
      <c r="A243" s="114"/>
      <c r="B243" s="114"/>
      <c r="C243" s="211"/>
      <c r="D243" s="208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</row>
    <row r="244" spans="1:21" x14ac:dyDescent="0.3">
      <c r="A244" s="114"/>
      <c r="B244" s="114"/>
      <c r="C244" s="211"/>
      <c r="D244" s="208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</row>
    <row r="245" spans="1:21" x14ac:dyDescent="0.3">
      <c r="A245" s="114"/>
      <c r="B245" s="114"/>
      <c r="C245" s="211"/>
      <c r="D245" s="208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</row>
    <row r="246" spans="1:21" x14ac:dyDescent="0.3">
      <c r="A246" s="114"/>
      <c r="B246" s="114"/>
      <c r="C246" s="211"/>
      <c r="D246" s="208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</row>
    <row r="247" spans="1:21" x14ac:dyDescent="0.3">
      <c r="A247" s="114"/>
      <c r="B247" s="114"/>
      <c r="C247" s="211"/>
      <c r="D247" s="208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</row>
    <row r="248" spans="1:21" x14ac:dyDescent="0.3">
      <c r="A248" s="114"/>
      <c r="B248" s="114"/>
      <c r="C248" s="211"/>
      <c r="D248" s="208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</row>
    <row r="249" spans="1:21" x14ac:dyDescent="0.3">
      <c r="A249" s="114"/>
      <c r="B249" s="114"/>
      <c r="C249" s="211"/>
      <c r="D249" s="208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</row>
    <row r="250" spans="1:21" x14ac:dyDescent="0.3">
      <c r="A250" s="114"/>
      <c r="B250" s="114"/>
      <c r="C250" s="211"/>
      <c r="D250" s="208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</row>
    <row r="251" spans="1:21" x14ac:dyDescent="0.3">
      <c r="A251" s="114"/>
      <c r="B251" s="114"/>
      <c r="C251" s="211"/>
      <c r="D251" s="208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</row>
    <row r="252" spans="1:21" x14ac:dyDescent="0.3">
      <c r="A252" s="114"/>
      <c r="B252" s="114"/>
      <c r="C252" s="211"/>
      <c r="D252" s="208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</row>
    <row r="253" spans="1:21" x14ac:dyDescent="0.3">
      <c r="A253" s="114"/>
      <c r="B253" s="114"/>
      <c r="C253" s="211"/>
      <c r="D253" s="208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</row>
    <row r="254" spans="1:21" x14ac:dyDescent="0.3">
      <c r="A254" s="114"/>
      <c r="B254" s="114"/>
      <c r="C254" s="211"/>
      <c r="D254" s="208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</row>
    <row r="255" spans="1:21" x14ac:dyDescent="0.3">
      <c r="A255" s="114"/>
      <c r="B255" s="114"/>
      <c r="C255" s="211"/>
      <c r="D255" s="208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</row>
    <row r="256" spans="1:21" x14ac:dyDescent="0.3">
      <c r="A256" s="114"/>
      <c r="B256" s="114"/>
      <c r="C256" s="211"/>
      <c r="D256" s="208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</row>
    <row r="257" spans="1:21" x14ac:dyDescent="0.3">
      <c r="A257" s="114"/>
      <c r="B257" s="114"/>
      <c r="C257" s="211"/>
      <c r="D257" s="208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</row>
    <row r="258" spans="1:21" x14ac:dyDescent="0.3">
      <c r="A258" s="114"/>
      <c r="B258" s="114"/>
      <c r="C258" s="211"/>
      <c r="D258" s="208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</row>
    <row r="259" spans="1:21" x14ac:dyDescent="0.3">
      <c r="A259" s="114"/>
      <c r="B259" s="114"/>
      <c r="C259" s="211"/>
      <c r="D259" s="208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</row>
    <row r="260" spans="1:21" x14ac:dyDescent="0.3">
      <c r="A260" s="114"/>
      <c r="B260" s="114"/>
      <c r="C260" s="211"/>
      <c r="D260" s="208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</row>
    <row r="261" spans="1:21" x14ac:dyDescent="0.3">
      <c r="A261" s="114"/>
      <c r="B261" s="114"/>
      <c r="C261" s="211"/>
      <c r="D261" s="208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</row>
    <row r="262" spans="1:21" x14ac:dyDescent="0.3">
      <c r="A262" s="114"/>
      <c r="B262" s="114"/>
      <c r="C262" s="211"/>
      <c r="D262" s="208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</row>
    <row r="263" spans="1:21" x14ac:dyDescent="0.3">
      <c r="A263" s="114"/>
      <c r="B263" s="114"/>
      <c r="C263" s="211"/>
      <c r="D263" s="208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</row>
    <row r="264" spans="1:21" x14ac:dyDescent="0.3">
      <c r="A264" s="114"/>
      <c r="B264" s="114"/>
      <c r="C264" s="211"/>
      <c r="D264" s="208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</row>
    <row r="265" spans="1:21" x14ac:dyDescent="0.3">
      <c r="A265" s="114"/>
      <c r="B265" s="114"/>
      <c r="C265" s="211"/>
      <c r="D265" s="208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</row>
    <row r="266" spans="1:21" x14ac:dyDescent="0.3">
      <c r="A266" s="114"/>
      <c r="B266" s="114"/>
      <c r="C266" s="211"/>
      <c r="D266" s="208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</row>
    <row r="267" spans="1:21" x14ac:dyDescent="0.3">
      <c r="A267" s="114"/>
      <c r="B267" s="114"/>
      <c r="C267" s="211"/>
      <c r="D267" s="208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</row>
    <row r="268" spans="1:21" x14ac:dyDescent="0.3">
      <c r="A268" s="114"/>
      <c r="B268" s="114"/>
      <c r="C268" s="211"/>
      <c r="D268" s="208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</row>
    <row r="269" spans="1:21" x14ac:dyDescent="0.3">
      <c r="A269" s="114"/>
      <c r="B269" s="114"/>
      <c r="C269" s="211"/>
      <c r="D269" s="208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</row>
    <row r="270" spans="1:21" x14ac:dyDescent="0.3">
      <c r="A270" s="114"/>
      <c r="B270" s="114"/>
      <c r="C270" s="211"/>
      <c r="D270" s="208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</row>
    <row r="271" spans="1:21" x14ac:dyDescent="0.3">
      <c r="A271" s="114"/>
      <c r="B271" s="114"/>
      <c r="C271" s="211"/>
      <c r="D271" s="208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</row>
    <row r="272" spans="1:21" x14ac:dyDescent="0.3">
      <c r="A272" s="114"/>
      <c r="B272" s="114"/>
      <c r="C272" s="211"/>
      <c r="D272" s="208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</row>
    <row r="273" spans="1:21" x14ac:dyDescent="0.3">
      <c r="A273" s="114"/>
      <c r="B273" s="114"/>
      <c r="C273" s="211"/>
      <c r="D273" s="208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</row>
    <row r="274" spans="1:21" x14ac:dyDescent="0.3">
      <c r="A274" s="114"/>
      <c r="B274" s="114"/>
      <c r="C274" s="211"/>
      <c r="D274" s="208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</row>
    <row r="275" spans="1:21" x14ac:dyDescent="0.3">
      <c r="A275" s="114"/>
      <c r="B275" s="114"/>
      <c r="C275" s="211"/>
      <c r="D275" s="208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</row>
    <row r="276" spans="1:21" x14ac:dyDescent="0.3">
      <c r="A276" s="114"/>
      <c r="B276" s="114"/>
      <c r="C276" s="211"/>
      <c r="D276" s="208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</row>
    <row r="277" spans="1:21" x14ac:dyDescent="0.3">
      <c r="A277" s="114"/>
      <c r="B277" s="114"/>
      <c r="C277" s="211"/>
      <c r="D277" s="208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</row>
    <row r="278" spans="1:21" x14ac:dyDescent="0.3">
      <c r="A278" s="114"/>
      <c r="B278" s="114"/>
      <c r="C278" s="211"/>
      <c r="D278" s="208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</row>
    <row r="279" spans="1:21" x14ac:dyDescent="0.3">
      <c r="A279" s="114"/>
      <c r="B279" s="114"/>
      <c r="C279" s="211"/>
      <c r="D279" s="208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</row>
    <row r="280" spans="1:21" x14ac:dyDescent="0.3">
      <c r="A280" s="114"/>
      <c r="B280" s="114"/>
      <c r="C280" s="211"/>
      <c r="D280" s="208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</row>
    <row r="281" spans="1:21" x14ac:dyDescent="0.3">
      <c r="A281" s="114"/>
      <c r="B281" s="114"/>
      <c r="C281" s="211"/>
      <c r="D281" s="208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</row>
    <row r="282" spans="1:21" x14ac:dyDescent="0.3">
      <c r="A282" s="114"/>
      <c r="B282" s="114"/>
      <c r="C282" s="211"/>
      <c r="D282" s="208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</row>
    <row r="283" spans="1:21" x14ac:dyDescent="0.3">
      <c r="A283" s="114"/>
      <c r="B283" s="114"/>
      <c r="C283" s="211"/>
      <c r="D283" s="208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</row>
    <row r="284" spans="1:21" x14ac:dyDescent="0.3">
      <c r="A284" s="114"/>
      <c r="B284" s="114"/>
      <c r="C284" s="211"/>
      <c r="D284" s="208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</row>
    <row r="285" spans="1:21" x14ac:dyDescent="0.3">
      <c r="A285" s="114"/>
      <c r="B285" s="114"/>
      <c r="C285" s="211"/>
      <c r="D285" s="208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</row>
    <row r="286" spans="1:21" x14ac:dyDescent="0.3">
      <c r="A286" s="114"/>
      <c r="B286" s="114"/>
      <c r="C286" s="211"/>
      <c r="D286" s="208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</row>
    <row r="287" spans="1:21" x14ac:dyDescent="0.3">
      <c r="A287" s="114"/>
      <c r="B287" s="114"/>
      <c r="C287" s="211"/>
      <c r="D287" s="208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</row>
    <row r="288" spans="1:21" x14ac:dyDescent="0.3">
      <c r="A288" s="114"/>
      <c r="B288" s="114"/>
      <c r="C288" s="211"/>
      <c r="D288" s="208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</row>
    <row r="289" spans="1:21" x14ac:dyDescent="0.3">
      <c r="A289" s="114"/>
      <c r="B289" s="114"/>
      <c r="C289" s="211"/>
      <c r="D289" s="208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</row>
    <row r="290" spans="1:21" x14ac:dyDescent="0.3">
      <c r="A290" s="114"/>
      <c r="B290" s="114"/>
      <c r="C290" s="211"/>
      <c r="D290" s="208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</row>
    <row r="291" spans="1:21" x14ac:dyDescent="0.3">
      <c r="A291" s="114"/>
      <c r="B291" s="114"/>
      <c r="C291" s="211"/>
      <c r="D291" s="208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</row>
    <row r="292" spans="1:21" x14ac:dyDescent="0.3">
      <c r="A292" s="114"/>
      <c r="B292" s="114"/>
      <c r="C292" s="211"/>
      <c r="D292" s="208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</row>
    <row r="293" spans="1:21" x14ac:dyDescent="0.3">
      <c r="A293" s="114"/>
      <c r="B293" s="114"/>
      <c r="C293" s="211"/>
      <c r="D293" s="208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</row>
    <row r="294" spans="1:21" x14ac:dyDescent="0.3">
      <c r="A294" s="114"/>
      <c r="B294" s="114"/>
      <c r="C294" s="211"/>
      <c r="D294" s="208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</row>
    <row r="295" spans="1:21" x14ac:dyDescent="0.3">
      <c r="A295" s="114"/>
      <c r="B295" s="114"/>
      <c r="C295" s="211"/>
      <c r="D295" s="208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</row>
    <row r="296" spans="1:21" x14ac:dyDescent="0.3">
      <c r="A296" s="114"/>
      <c r="B296" s="114"/>
      <c r="C296" s="211"/>
      <c r="D296" s="208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</row>
    <row r="297" spans="1:21" x14ac:dyDescent="0.3">
      <c r="A297" s="114"/>
      <c r="B297" s="114"/>
      <c r="C297" s="211"/>
      <c r="D297" s="208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</row>
    <row r="298" spans="1:21" x14ac:dyDescent="0.3">
      <c r="A298" s="114"/>
      <c r="B298" s="114"/>
      <c r="C298" s="211"/>
      <c r="D298" s="208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</row>
    <row r="299" spans="1:21" x14ac:dyDescent="0.3">
      <c r="A299" s="114"/>
      <c r="B299" s="114"/>
      <c r="C299" s="211"/>
      <c r="D299" s="208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</row>
    <row r="300" spans="1:21" x14ac:dyDescent="0.3">
      <c r="A300" s="114"/>
      <c r="B300" s="114"/>
      <c r="C300" s="211"/>
      <c r="D300" s="208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</row>
    <row r="301" spans="1:21" x14ac:dyDescent="0.3">
      <c r="A301" s="114"/>
      <c r="B301" s="114"/>
      <c r="C301" s="211"/>
      <c r="D301" s="208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</row>
    <row r="302" spans="1:21" x14ac:dyDescent="0.3">
      <c r="A302" s="114"/>
      <c r="B302" s="114"/>
      <c r="C302" s="211"/>
      <c r="D302" s="208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</row>
    <row r="303" spans="1:21" x14ac:dyDescent="0.3">
      <c r="A303" s="114"/>
      <c r="B303" s="114"/>
      <c r="C303" s="211"/>
      <c r="D303" s="208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</row>
    <row r="304" spans="1:21" x14ac:dyDescent="0.3">
      <c r="A304" s="114"/>
      <c r="B304" s="114"/>
      <c r="C304" s="211"/>
      <c r="D304" s="208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</row>
    <row r="305" spans="1:21" x14ac:dyDescent="0.3">
      <c r="A305" s="114"/>
      <c r="B305" s="114"/>
      <c r="C305" s="211"/>
      <c r="D305" s="208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</row>
    <row r="306" spans="1:21" x14ac:dyDescent="0.3">
      <c r="A306" s="114"/>
      <c r="B306" s="114"/>
      <c r="C306" s="211"/>
      <c r="D306" s="208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</row>
    <row r="307" spans="1:21" x14ac:dyDescent="0.3">
      <c r="A307" s="114"/>
      <c r="B307" s="114"/>
      <c r="C307" s="211"/>
      <c r="D307" s="208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</row>
    <row r="308" spans="1:21" x14ac:dyDescent="0.3">
      <c r="A308" s="114"/>
      <c r="B308" s="114"/>
      <c r="C308" s="211"/>
      <c r="D308" s="208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</row>
    <row r="309" spans="1:21" x14ac:dyDescent="0.3">
      <c r="A309" s="114"/>
      <c r="B309" s="114"/>
      <c r="C309" s="211"/>
      <c r="D309" s="208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</row>
    <row r="310" spans="1:21" x14ac:dyDescent="0.3">
      <c r="A310" s="114"/>
      <c r="B310" s="114"/>
      <c r="C310" s="211"/>
      <c r="D310" s="208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</row>
    <row r="311" spans="1:21" x14ac:dyDescent="0.3">
      <c r="A311" s="114"/>
      <c r="B311" s="114"/>
      <c r="C311" s="211"/>
      <c r="D311" s="208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</row>
    <row r="312" spans="1:21" x14ac:dyDescent="0.3">
      <c r="A312" s="114"/>
      <c r="B312" s="114"/>
      <c r="C312" s="211"/>
      <c r="D312" s="208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</row>
    <row r="313" spans="1:21" x14ac:dyDescent="0.3">
      <c r="A313" s="114"/>
      <c r="B313" s="114"/>
      <c r="C313" s="211"/>
      <c r="D313" s="208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</row>
    <row r="314" spans="1:21" x14ac:dyDescent="0.3">
      <c r="A314" s="114"/>
      <c r="B314" s="114"/>
      <c r="C314" s="211"/>
      <c r="D314" s="208"/>
      <c r="E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</row>
    <row r="315" spans="1:21" x14ac:dyDescent="0.3">
      <c r="A315" s="114"/>
      <c r="B315" s="114"/>
      <c r="C315" s="211"/>
      <c r="D315" s="208"/>
      <c r="E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</row>
    <row r="316" spans="1:21" x14ac:dyDescent="0.3">
      <c r="A316" s="114"/>
      <c r="B316" s="114"/>
      <c r="C316" s="211"/>
      <c r="D316" s="208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</row>
    <row r="317" spans="1:21" x14ac:dyDescent="0.3">
      <c r="A317" s="114"/>
      <c r="B317" s="114"/>
      <c r="C317" s="211"/>
      <c r="D317" s="208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</row>
    <row r="318" spans="1:21" x14ac:dyDescent="0.3">
      <c r="A318" s="114"/>
      <c r="B318" s="114"/>
      <c r="C318" s="211"/>
      <c r="D318" s="208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</row>
    <row r="319" spans="1:21" x14ac:dyDescent="0.3">
      <c r="A319" s="114"/>
      <c r="B319" s="114"/>
      <c r="C319" s="211"/>
      <c r="D319" s="208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</row>
    <row r="320" spans="1:21" x14ac:dyDescent="0.3">
      <c r="A320" s="114"/>
      <c r="B320" s="114"/>
      <c r="C320" s="211"/>
      <c r="D320" s="208"/>
      <c r="E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</row>
    <row r="321" spans="1:21" x14ac:dyDescent="0.3">
      <c r="A321" s="114"/>
      <c r="B321" s="114"/>
      <c r="C321" s="211"/>
      <c r="D321" s="208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</row>
    <row r="322" spans="1:21" x14ac:dyDescent="0.3">
      <c r="A322" s="114"/>
      <c r="B322" s="114"/>
      <c r="C322" s="211"/>
      <c r="D322" s="208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</row>
    <row r="323" spans="1:21" x14ac:dyDescent="0.3">
      <c r="A323" s="114"/>
      <c r="B323" s="114"/>
      <c r="C323" s="211"/>
      <c r="D323" s="208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</row>
    <row r="324" spans="1:21" x14ac:dyDescent="0.3">
      <c r="A324" s="114"/>
      <c r="B324" s="114"/>
      <c r="C324" s="211"/>
      <c r="D324" s="208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</row>
    <row r="325" spans="1:21" x14ac:dyDescent="0.3">
      <c r="A325" s="114"/>
      <c r="B325" s="114"/>
      <c r="C325" s="211"/>
      <c r="D325" s="208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</row>
    <row r="326" spans="1:21" x14ac:dyDescent="0.3">
      <c r="A326" s="114"/>
      <c r="B326" s="114"/>
      <c r="C326" s="211"/>
      <c r="D326" s="208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</row>
    <row r="327" spans="1:21" x14ac:dyDescent="0.3">
      <c r="A327" s="114"/>
      <c r="B327" s="114"/>
      <c r="C327" s="211"/>
      <c r="D327" s="208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</row>
    <row r="328" spans="1:21" x14ac:dyDescent="0.3">
      <c r="A328" s="114"/>
      <c r="B328" s="114"/>
      <c r="C328" s="211"/>
      <c r="D328" s="208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</row>
    <row r="329" spans="1:21" x14ac:dyDescent="0.3">
      <c r="A329" s="114"/>
      <c r="B329" s="114"/>
      <c r="C329" s="211"/>
      <c r="D329" s="208"/>
      <c r="E329" s="114"/>
      <c r="F329" s="114"/>
      <c r="G329" s="114"/>
      <c r="H329" s="114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</row>
    <row r="330" spans="1:21" x14ac:dyDescent="0.3">
      <c r="A330" s="114"/>
      <c r="B330" s="114"/>
      <c r="C330" s="211"/>
      <c r="D330" s="208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</row>
    <row r="331" spans="1:21" x14ac:dyDescent="0.3">
      <c r="A331" s="114"/>
      <c r="B331" s="114"/>
      <c r="C331" s="211"/>
      <c r="D331" s="208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</row>
    <row r="332" spans="1:21" x14ac:dyDescent="0.3">
      <c r="A332" s="114"/>
      <c r="B332" s="114"/>
      <c r="C332" s="211"/>
      <c r="D332" s="208"/>
      <c r="E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</row>
    <row r="333" spans="1:21" x14ac:dyDescent="0.3">
      <c r="A333" s="114"/>
      <c r="B333" s="114"/>
      <c r="C333" s="211"/>
      <c r="D333" s="208"/>
      <c r="E333" s="114"/>
      <c r="F333" s="114"/>
      <c r="G333" s="114"/>
      <c r="H333" s="114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</row>
    <row r="334" spans="1:21" x14ac:dyDescent="0.3">
      <c r="A334" s="114"/>
      <c r="B334" s="114"/>
      <c r="C334" s="211"/>
      <c r="D334" s="208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</row>
    <row r="335" spans="1:21" x14ac:dyDescent="0.3">
      <c r="A335" s="114"/>
      <c r="B335" s="114"/>
      <c r="C335" s="211"/>
      <c r="D335" s="208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</row>
    <row r="336" spans="1:21" x14ac:dyDescent="0.3">
      <c r="A336" s="114"/>
      <c r="B336" s="114"/>
      <c r="C336" s="211"/>
      <c r="D336" s="208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</row>
    <row r="337" spans="1:21" x14ac:dyDescent="0.3">
      <c r="A337" s="114"/>
      <c r="B337" s="114"/>
      <c r="C337" s="211"/>
      <c r="D337" s="208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</row>
    <row r="338" spans="1:21" x14ac:dyDescent="0.3">
      <c r="A338" s="114"/>
      <c r="B338" s="114"/>
      <c r="C338" s="211"/>
      <c r="D338" s="208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</row>
    <row r="339" spans="1:21" x14ac:dyDescent="0.3">
      <c r="A339" s="114"/>
      <c r="B339" s="114"/>
      <c r="C339" s="211"/>
      <c r="D339" s="208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</row>
    <row r="340" spans="1:21" x14ac:dyDescent="0.3">
      <c r="A340" s="114"/>
      <c r="B340" s="114"/>
      <c r="C340" s="211"/>
      <c r="D340" s="208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</row>
    <row r="341" spans="1:21" x14ac:dyDescent="0.3">
      <c r="A341" s="114"/>
      <c r="B341" s="114"/>
      <c r="C341" s="211"/>
      <c r="D341" s="208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</row>
    <row r="342" spans="1:21" x14ac:dyDescent="0.3">
      <c r="A342" s="114"/>
      <c r="B342" s="114"/>
      <c r="C342" s="211"/>
      <c r="D342" s="208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</row>
    <row r="343" spans="1:21" x14ac:dyDescent="0.3">
      <c r="A343" s="114"/>
      <c r="B343" s="114"/>
      <c r="C343" s="211"/>
      <c r="D343" s="208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</row>
    <row r="344" spans="1:21" x14ac:dyDescent="0.3">
      <c r="A344" s="114"/>
      <c r="B344" s="114"/>
      <c r="C344" s="211"/>
      <c r="D344" s="208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/>
      <c r="U344" s="114"/>
    </row>
    <row r="345" spans="1:21" x14ac:dyDescent="0.3">
      <c r="A345" s="114"/>
      <c r="B345" s="114"/>
      <c r="C345" s="211"/>
      <c r="D345" s="208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114"/>
      <c r="Q345" s="114"/>
      <c r="R345" s="114"/>
      <c r="S345" s="114"/>
      <c r="T345" s="114"/>
      <c r="U345" s="114"/>
    </row>
    <row r="346" spans="1:21" x14ac:dyDescent="0.3">
      <c r="A346" s="114"/>
      <c r="B346" s="114"/>
      <c r="C346" s="211"/>
      <c r="D346" s="208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/>
      <c r="U346" s="114"/>
    </row>
    <row r="347" spans="1:21" x14ac:dyDescent="0.3">
      <c r="A347" s="114"/>
      <c r="B347" s="114"/>
      <c r="C347" s="211"/>
      <c r="D347" s="208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/>
      <c r="U347" s="114"/>
    </row>
    <row r="348" spans="1:21" x14ac:dyDescent="0.3">
      <c r="A348" s="114"/>
      <c r="B348" s="114"/>
      <c r="C348" s="211"/>
      <c r="D348" s="208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</row>
    <row r="349" spans="1:21" x14ac:dyDescent="0.3">
      <c r="A349" s="114"/>
      <c r="B349" s="114"/>
      <c r="C349" s="211"/>
      <c r="D349" s="208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/>
      <c r="U349" s="114"/>
    </row>
    <row r="350" spans="1:21" x14ac:dyDescent="0.3">
      <c r="A350" s="114"/>
      <c r="B350" s="114"/>
      <c r="C350" s="211"/>
      <c r="D350" s="208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/>
      <c r="U350" s="114"/>
    </row>
    <row r="351" spans="1:21" x14ac:dyDescent="0.3">
      <c r="A351" s="114"/>
      <c r="B351" s="114"/>
      <c r="C351" s="211"/>
      <c r="D351" s="208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</row>
    <row r="352" spans="1:21" x14ac:dyDescent="0.3">
      <c r="A352" s="114"/>
      <c r="B352" s="114"/>
      <c r="C352" s="211"/>
      <c r="D352" s="208"/>
      <c r="E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</row>
    <row r="353" spans="1:21" x14ac:dyDescent="0.3">
      <c r="A353" s="114"/>
      <c r="B353" s="114"/>
      <c r="C353" s="211"/>
      <c r="D353" s="208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</row>
    <row r="354" spans="1:21" x14ac:dyDescent="0.3">
      <c r="A354" s="114"/>
      <c r="B354" s="114"/>
      <c r="C354" s="211"/>
      <c r="D354" s="208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/>
      <c r="U354" s="114"/>
    </row>
    <row r="355" spans="1:21" x14ac:dyDescent="0.3">
      <c r="A355" s="114"/>
      <c r="B355" s="114"/>
      <c r="C355" s="211"/>
      <c r="D355" s="208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/>
      <c r="U355" s="114"/>
    </row>
    <row r="356" spans="1:21" x14ac:dyDescent="0.3">
      <c r="A356" s="114"/>
      <c r="B356" s="114"/>
      <c r="C356" s="211"/>
      <c r="D356" s="208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</row>
    <row r="357" spans="1:21" x14ac:dyDescent="0.3">
      <c r="A357" s="114"/>
      <c r="B357" s="114"/>
      <c r="C357" s="211"/>
      <c r="D357" s="208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</row>
    <row r="358" spans="1:21" x14ac:dyDescent="0.3">
      <c r="A358" s="114"/>
      <c r="B358" s="114"/>
      <c r="C358" s="211"/>
      <c r="D358" s="208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</row>
    <row r="359" spans="1:21" x14ac:dyDescent="0.3">
      <c r="A359" s="114"/>
      <c r="B359" s="114"/>
      <c r="C359" s="211"/>
      <c r="D359" s="208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4"/>
      <c r="U359" s="114"/>
    </row>
    <row r="360" spans="1:21" x14ac:dyDescent="0.3">
      <c r="A360" s="114"/>
      <c r="B360" s="114"/>
      <c r="C360" s="211"/>
      <c r="D360" s="208"/>
      <c r="E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</row>
    <row r="361" spans="1:21" x14ac:dyDescent="0.3">
      <c r="A361" s="114"/>
      <c r="B361" s="114"/>
      <c r="C361" s="211"/>
      <c r="D361" s="208"/>
      <c r="E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</row>
    <row r="362" spans="1:21" x14ac:dyDescent="0.3">
      <c r="A362" s="114"/>
      <c r="B362" s="114"/>
      <c r="C362" s="211"/>
      <c r="D362" s="208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</row>
    <row r="363" spans="1:21" x14ac:dyDescent="0.3">
      <c r="A363" s="114"/>
      <c r="B363" s="114"/>
      <c r="C363" s="211"/>
      <c r="D363" s="208"/>
      <c r="E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</row>
    <row r="364" spans="1:21" x14ac:dyDescent="0.3">
      <c r="A364" s="114"/>
      <c r="B364" s="114"/>
      <c r="C364" s="211"/>
      <c r="D364" s="208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</row>
    <row r="365" spans="1:21" x14ac:dyDescent="0.3">
      <c r="A365" s="114"/>
      <c r="B365" s="114"/>
      <c r="C365" s="211"/>
      <c r="D365" s="208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</row>
    <row r="366" spans="1:21" x14ac:dyDescent="0.3">
      <c r="A366" s="114"/>
      <c r="B366" s="114"/>
      <c r="C366" s="211"/>
      <c r="D366" s="208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</row>
    <row r="367" spans="1:21" x14ac:dyDescent="0.3">
      <c r="A367" s="114"/>
      <c r="B367" s="114"/>
      <c r="C367" s="211"/>
      <c r="D367" s="208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</row>
    <row r="368" spans="1:21" x14ac:dyDescent="0.3">
      <c r="A368" s="114"/>
      <c r="B368" s="114"/>
      <c r="C368" s="211"/>
      <c r="D368" s="208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</row>
    <row r="369" spans="1:21" x14ac:dyDescent="0.3">
      <c r="A369" s="114"/>
      <c r="B369" s="114"/>
      <c r="C369" s="211"/>
      <c r="D369" s="208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</row>
    <row r="370" spans="1:21" x14ac:dyDescent="0.3">
      <c r="A370" s="114"/>
      <c r="B370" s="114"/>
      <c r="C370" s="211"/>
      <c r="D370" s="208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</row>
    <row r="371" spans="1:21" x14ac:dyDescent="0.3">
      <c r="A371" s="114"/>
      <c r="B371" s="114"/>
      <c r="C371" s="211"/>
      <c r="D371" s="208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</row>
    <row r="372" spans="1:21" x14ac:dyDescent="0.3">
      <c r="A372" s="114"/>
      <c r="B372" s="114"/>
      <c r="C372" s="211"/>
      <c r="D372" s="208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</row>
    <row r="373" spans="1:21" x14ac:dyDescent="0.3">
      <c r="A373" s="114"/>
      <c r="B373" s="114"/>
      <c r="C373" s="211"/>
      <c r="D373" s="208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</row>
    <row r="374" spans="1:21" x14ac:dyDescent="0.3">
      <c r="A374" s="114"/>
      <c r="B374" s="114"/>
      <c r="C374" s="211"/>
      <c r="D374" s="208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</row>
    <row r="375" spans="1:21" x14ac:dyDescent="0.3">
      <c r="A375" s="114"/>
      <c r="B375" s="114"/>
      <c r="C375" s="211"/>
      <c r="D375" s="208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</row>
    <row r="376" spans="1:21" x14ac:dyDescent="0.3">
      <c r="A376" s="114"/>
      <c r="B376" s="114"/>
      <c r="C376" s="211"/>
      <c r="D376" s="208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</row>
    <row r="377" spans="1:21" x14ac:dyDescent="0.3">
      <c r="A377" s="114"/>
      <c r="B377" s="114"/>
      <c r="C377" s="211"/>
      <c r="D377" s="208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</row>
    <row r="378" spans="1:21" x14ac:dyDescent="0.3">
      <c r="A378" s="114"/>
      <c r="B378" s="114"/>
      <c r="C378" s="211"/>
      <c r="D378" s="208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</row>
    <row r="379" spans="1:21" x14ac:dyDescent="0.3">
      <c r="A379" s="114"/>
      <c r="B379" s="114"/>
      <c r="C379" s="211"/>
      <c r="D379" s="208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</row>
    <row r="380" spans="1:21" x14ac:dyDescent="0.3">
      <c r="A380" s="114"/>
      <c r="B380" s="114"/>
      <c r="C380" s="211"/>
      <c r="D380" s="208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</row>
    <row r="381" spans="1:21" x14ac:dyDescent="0.3">
      <c r="A381" s="114"/>
      <c r="B381" s="114"/>
      <c r="C381" s="211"/>
      <c r="D381" s="208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</row>
    <row r="382" spans="1:21" x14ac:dyDescent="0.3">
      <c r="A382" s="114"/>
      <c r="B382" s="114"/>
      <c r="C382" s="211"/>
      <c r="D382" s="208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</row>
    <row r="383" spans="1:21" x14ac:dyDescent="0.3">
      <c r="A383" s="114"/>
      <c r="B383" s="114"/>
      <c r="C383" s="211"/>
      <c r="D383" s="208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</row>
    <row r="384" spans="1:21" x14ac:dyDescent="0.3">
      <c r="A384" s="114"/>
      <c r="B384" s="114"/>
      <c r="C384" s="211"/>
      <c r="D384" s="208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</row>
    <row r="385" spans="1:21" x14ac:dyDescent="0.3">
      <c r="A385" s="114"/>
      <c r="B385" s="114"/>
      <c r="C385" s="211"/>
      <c r="D385" s="208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</row>
    <row r="386" spans="1:21" x14ac:dyDescent="0.3">
      <c r="A386" s="114"/>
      <c r="B386" s="114"/>
      <c r="C386" s="211"/>
      <c r="D386" s="208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</row>
    <row r="387" spans="1:21" x14ac:dyDescent="0.3">
      <c r="A387" s="114"/>
      <c r="B387" s="114"/>
      <c r="C387" s="211"/>
      <c r="D387" s="208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</row>
    <row r="388" spans="1:21" x14ac:dyDescent="0.3">
      <c r="A388" s="114"/>
      <c r="B388" s="114"/>
      <c r="C388" s="211"/>
      <c r="D388" s="208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</row>
    <row r="389" spans="1:21" x14ac:dyDescent="0.3">
      <c r="A389" s="114"/>
      <c r="B389" s="114"/>
      <c r="C389" s="211"/>
      <c r="D389" s="208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</row>
    <row r="390" spans="1:21" x14ac:dyDescent="0.3">
      <c r="A390" s="114"/>
      <c r="B390" s="114"/>
      <c r="C390" s="211"/>
      <c r="D390" s="208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</row>
    <row r="391" spans="1:21" x14ac:dyDescent="0.3">
      <c r="A391" s="114"/>
      <c r="B391" s="114"/>
      <c r="C391" s="211"/>
      <c r="D391" s="208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</row>
    <row r="392" spans="1:21" x14ac:dyDescent="0.3">
      <c r="A392" s="114"/>
      <c r="B392" s="114"/>
      <c r="C392" s="211"/>
      <c r="D392" s="208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</row>
    <row r="393" spans="1:21" x14ac:dyDescent="0.3">
      <c r="A393" s="114"/>
      <c r="B393" s="114"/>
      <c r="C393" s="211"/>
      <c r="D393" s="208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</row>
    <row r="394" spans="1:21" x14ac:dyDescent="0.3">
      <c r="A394" s="114"/>
      <c r="B394" s="114"/>
      <c r="C394" s="211"/>
      <c r="D394" s="208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114"/>
      <c r="Q394" s="114"/>
      <c r="R394" s="114"/>
      <c r="S394" s="114"/>
      <c r="T394" s="114"/>
      <c r="U394" s="114"/>
    </row>
    <row r="395" spans="1:21" x14ac:dyDescent="0.3">
      <c r="A395" s="114"/>
      <c r="B395" s="114"/>
      <c r="C395" s="211"/>
      <c r="D395" s="208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4"/>
      <c r="P395" s="114"/>
      <c r="Q395" s="114"/>
      <c r="R395" s="114"/>
      <c r="S395" s="114"/>
      <c r="T395" s="114"/>
      <c r="U395" s="114"/>
    </row>
    <row r="396" spans="1:21" x14ac:dyDescent="0.3">
      <c r="A396" s="114"/>
      <c r="B396" s="114"/>
      <c r="C396" s="211"/>
      <c r="D396" s="208"/>
      <c r="E396" s="114"/>
      <c r="F396" s="114"/>
      <c r="G396" s="114"/>
      <c r="H396" s="114"/>
      <c r="I396" s="114"/>
      <c r="J396" s="114"/>
      <c r="K396" s="114"/>
      <c r="L396" s="114"/>
      <c r="M396" s="114"/>
      <c r="N396" s="114"/>
      <c r="O396" s="114"/>
      <c r="P396" s="114"/>
      <c r="Q396" s="114"/>
      <c r="R396" s="114"/>
      <c r="S396" s="114"/>
      <c r="T396" s="114"/>
      <c r="U396" s="114"/>
    </row>
  </sheetData>
  <mergeCells count="22">
    <mergeCell ref="B32:B34"/>
    <mergeCell ref="C32:C34"/>
    <mergeCell ref="D32:D34"/>
    <mergeCell ref="B25:B27"/>
    <mergeCell ref="C25:C27"/>
    <mergeCell ref="D25:D27"/>
    <mergeCell ref="B28:B30"/>
    <mergeCell ref="C28:C30"/>
    <mergeCell ref="D28:D30"/>
    <mergeCell ref="B18:B20"/>
    <mergeCell ref="C18:C20"/>
    <mergeCell ref="D18:D20"/>
    <mergeCell ref="B21:B23"/>
    <mergeCell ref="C21:C23"/>
    <mergeCell ref="D21:D23"/>
    <mergeCell ref="B11:B13"/>
    <mergeCell ref="C11:C13"/>
    <mergeCell ref="D11:D13"/>
    <mergeCell ref="B2:D3"/>
    <mergeCell ref="B15:B17"/>
    <mergeCell ref="C15:C17"/>
    <mergeCell ref="D15:D17"/>
  </mergeCells>
  <pageMargins left="0.39370078740157483" right="0.39370078740157483" top="0.98425196850393704" bottom="0.39370078740157483" header="0.31496062992125984" footer="0.31496062992125984"/>
  <pageSetup paperSize="9" scale="60" fitToWidth="0" fitToHeight="0" orientation="landscape" horizontalDpi="4294967295" verticalDpi="4294967295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DDAB0-1A15-443C-89D6-0865D9452087}">
  <dimension ref="A1:U393"/>
  <sheetViews>
    <sheetView view="pageBreakPreview" topLeftCell="A4" zoomScale="106" zoomScaleNormal="70" zoomScaleSheetLayoutView="106" workbookViewId="0">
      <selection activeCell="M31" sqref="M31"/>
    </sheetView>
  </sheetViews>
  <sheetFormatPr defaultRowHeight="14.4" x14ac:dyDescent="0.3"/>
  <cols>
    <col min="1" max="1" width="1.6640625" customWidth="1"/>
    <col min="2" max="2" width="70.5546875" customWidth="1"/>
    <col min="3" max="3" width="13.6640625" style="213" customWidth="1"/>
    <col min="4" max="4" width="21.109375" style="214" bestFit="1" customWidth="1"/>
    <col min="5" max="20" width="20.6640625" customWidth="1"/>
    <col min="21" max="21" width="1.6640625" customWidth="1"/>
    <col min="262" max="262" width="3.88671875" customWidth="1"/>
    <col min="263" max="263" width="54.6640625" customWidth="1"/>
    <col min="264" max="264" width="10.88671875" bestFit="1" customWidth="1"/>
    <col min="265" max="265" width="22.5546875" customWidth="1"/>
    <col min="266" max="266" width="22" bestFit="1" customWidth="1"/>
    <col min="267" max="267" width="14.44140625" bestFit="1" customWidth="1"/>
    <col min="268" max="268" width="13" bestFit="1" customWidth="1"/>
    <col min="269" max="269" width="13.33203125" bestFit="1" customWidth="1"/>
    <col min="270" max="271" width="13.33203125" customWidth="1"/>
    <col min="272" max="273" width="13.33203125" bestFit="1" customWidth="1"/>
    <col min="274" max="274" width="13.6640625" bestFit="1" customWidth="1"/>
    <col min="276" max="276" width="10.33203125" bestFit="1" customWidth="1"/>
    <col min="518" max="518" width="3.88671875" customWidth="1"/>
    <col min="519" max="519" width="54.6640625" customWidth="1"/>
    <col min="520" max="520" width="10.88671875" bestFit="1" customWidth="1"/>
    <col min="521" max="521" width="22.5546875" customWidth="1"/>
    <col min="522" max="522" width="22" bestFit="1" customWidth="1"/>
    <col min="523" max="523" width="14.44140625" bestFit="1" customWidth="1"/>
    <col min="524" max="524" width="13" bestFit="1" customWidth="1"/>
    <col min="525" max="525" width="13.33203125" bestFit="1" customWidth="1"/>
    <col min="526" max="527" width="13.33203125" customWidth="1"/>
    <col min="528" max="529" width="13.33203125" bestFit="1" customWidth="1"/>
    <col min="530" max="530" width="13.6640625" bestFit="1" customWidth="1"/>
    <col min="532" max="532" width="10.33203125" bestFit="1" customWidth="1"/>
    <col min="774" max="774" width="3.88671875" customWidth="1"/>
    <col min="775" max="775" width="54.6640625" customWidth="1"/>
    <col min="776" max="776" width="10.88671875" bestFit="1" customWidth="1"/>
    <col min="777" max="777" width="22.5546875" customWidth="1"/>
    <col min="778" max="778" width="22" bestFit="1" customWidth="1"/>
    <col min="779" max="779" width="14.44140625" bestFit="1" customWidth="1"/>
    <col min="780" max="780" width="13" bestFit="1" customWidth="1"/>
    <col min="781" max="781" width="13.33203125" bestFit="1" customWidth="1"/>
    <col min="782" max="783" width="13.33203125" customWidth="1"/>
    <col min="784" max="785" width="13.33203125" bestFit="1" customWidth="1"/>
    <col min="786" max="786" width="13.6640625" bestFit="1" customWidth="1"/>
    <col min="788" max="788" width="10.33203125" bestFit="1" customWidth="1"/>
    <col min="1030" max="1030" width="3.88671875" customWidth="1"/>
    <col min="1031" max="1031" width="54.6640625" customWidth="1"/>
    <col min="1032" max="1032" width="10.88671875" bestFit="1" customWidth="1"/>
    <col min="1033" max="1033" width="22.5546875" customWidth="1"/>
    <col min="1034" max="1034" width="22" bestFit="1" customWidth="1"/>
    <col min="1035" max="1035" width="14.44140625" bestFit="1" customWidth="1"/>
    <col min="1036" max="1036" width="13" bestFit="1" customWidth="1"/>
    <col min="1037" max="1037" width="13.33203125" bestFit="1" customWidth="1"/>
    <col min="1038" max="1039" width="13.33203125" customWidth="1"/>
    <col min="1040" max="1041" width="13.33203125" bestFit="1" customWidth="1"/>
    <col min="1042" max="1042" width="13.6640625" bestFit="1" customWidth="1"/>
    <col min="1044" max="1044" width="10.33203125" bestFit="1" customWidth="1"/>
    <col min="1286" max="1286" width="3.88671875" customWidth="1"/>
    <col min="1287" max="1287" width="54.6640625" customWidth="1"/>
    <col min="1288" max="1288" width="10.88671875" bestFit="1" customWidth="1"/>
    <col min="1289" max="1289" width="22.5546875" customWidth="1"/>
    <col min="1290" max="1290" width="22" bestFit="1" customWidth="1"/>
    <col min="1291" max="1291" width="14.44140625" bestFit="1" customWidth="1"/>
    <col min="1292" max="1292" width="13" bestFit="1" customWidth="1"/>
    <col min="1293" max="1293" width="13.33203125" bestFit="1" customWidth="1"/>
    <col min="1294" max="1295" width="13.33203125" customWidth="1"/>
    <col min="1296" max="1297" width="13.33203125" bestFit="1" customWidth="1"/>
    <col min="1298" max="1298" width="13.6640625" bestFit="1" customWidth="1"/>
    <col min="1300" max="1300" width="10.33203125" bestFit="1" customWidth="1"/>
    <col min="1542" max="1542" width="3.88671875" customWidth="1"/>
    <col min="1543" max="1543" width="54.6640625" customWidth="1"/>
    <col min="1544" max="1544" width="10.88671875" bestFit="1" customWidth="1"/>
    <col min="1545" max="1545" width="22.5546875" customWidth="1"/>
    <col min="1546" max="1546" width="22" bestFit="1" customWidth="1"/>
    <col min="1547" max="1547" width="14.44140625" bestFit="1" customWidth="1"/>
    <col min="1548" max="1548" width="13" bestFit="1" customWidth="1"/>
    <col min="1549" max="1549" width="13.33203125" bestFit="1" customWidth="1"/>
    <col min="1550" max="1551" width="13.33203125" customWidth="1"/>
    <col min="1552" max="1553" width="13.33203125" bestFit="1" customWidth="1"/>
    <col min="1554" max="1554" width="13.6640625" bestFit="1" customWidth="1"/>
    <col min="1556" max="1556" width="10.33203125" bestFit="1" customWidth="1"/>
    <col min="1798" max="1798" width="3.88671875" customWidth="1"/>
    <col min="1799" max="1799" width="54.6640625" customWidth="1"/>
    <col min="1800" max="1800" width="10.88671875" bestFit="1" customWidth="1"/>
    <col min="1801" max="1801" width="22.5546875" customWidth="1"/>
    <col min="1802" max="1802" width="22" bestFit="1" customWidth="1"/>
    <col min="1803" max="1803" width="14.44140625" bestFit="1" customWidth="1"/>
    <col min="1804" max="1804" width="13" bestFit="1" customWidth="1"/>
    <col min="1805" max="1805" width="13.33203125" bestFit="1" customWidth="1"/>
    <col min="1806" max="1807" width="13.33203125" customWidth="1"/>
    <col min="1808" max="1809" width="13.33203125" bestFit="1" customWidth="1"/>
    <col min="1810" max="1810" width="13.6640625" bestFit="1" customWidth="1"/>
    <col min="1812" max="1812" width="10.33203125" bestFit="1" customWidth="1"/>
    <col min="2054" max="2054" width="3.88671875" customWidth="1"/>
    <col min="2055" max="2055" width="54.6640625" customWidth="1"/>
    <col min="2056" max="2056" width="10.88671875" bestFit="1" customWidth="1"/>
    <col min="2057" max="2057" width="22.5546875" customWidth="1"/>
    <col min="2058" max="2058" width="22" bestFit="1" customWidth="1"/>
    <col min="2059" max="2059" width="14.44140625" bestFit="1" customWidth="1"/>
    <col min="2060" max="2060" width="13" bestFit="1" customWidth="1"/>
    <col min="2061" max="2061" width="13.33203125" bestFit="1" customWidth="1"/>
    <col min="2062" max="2063" width="13.33203125" customWidth="1"/>
    <col min="2064" max="2065" width="13.33203125" bestFit="1" customWidth="1"/>
    <col min="2066" max="2066" width="13.6640625" bestFit="1" customWidth="1"/>
    <col min="2068" max="2068" width="10.33203125" bestFit="1" customWidth="1"/>
    <col min="2310" max="2310" width="3.88671875" customWidth="1"/>
    <col min="2311" max="2311" width="54.6640625" customWidth="1"/>
    <col min="2312" max="2312" width="10.88671875" bestFit="1" customWidth="1"/>
    <col min="2313" max="2313" width="22.5546875" customWidth="1"/>
    <col min="2314" max="2314" width="22" bestFit="1" customWidth="1"/>
    <col min="2315" max="2315" width="14.44140625" bestFit="1" customWidth="1"/>
    <col min="2316" max="2316" width="13" bestFit="1" customWidth="1"/>
    <col min="2317" max="2317" width="13.33203125" bestFit="1" customWidth="1"/>
    <col min="2318" max="2319" width="13.33203125" customWidth="1"/>
    <col min="2320" max="2321" width="13.33203125" bestFit="1" customWidth="1"/>
    <col min="2322" max="2322" width="13.6640625" bestFit="1" customWidth="1"/>
    <col min="2324" max="2324" width="10.33203125" bestFit="1" customWidth="1"/>
    <col min="2566" max="2566" width="3.88671875" customWidth="1"/>
    <col min="2567" max="2567" width="54.6640625" customWidth="1"/>
    <col min="2568" max="2568" width="10.88671875" bestFit="1" customWidth="1"/>
    <col min="2569" max="2569" width="22.5546875" customWidth="1"/>
    <col min="2570" max="2570" width="22" bestFit="1" customWidth="1"/>
    <col min="2571" max="2571" width="14.44140625" bestFit="1" customWidth="1"/>
    <col min="2572" max="2572" width="13" bestFit="1" customWidth="1"/>
    <col min="2573" max="2573" width="13.33203125" bestFit="1" customWidth="1"/>
    <col min="2574" max="2575" width="13.33203125" customWidth="1"/>
    <col min="2576" max="2577" width="13.33203125" bestFit="1" customWidth="1"/>
    <col min="2578" max="2578" width="13.6640625" bestFit="1" customWidth="1"/>
    <col min="2580" max="2580" width="10.33203125" bestFit="1" customWidth="1"/>
    <col min="2822" max="2822" width="3.88671875" customWidth="1"/>
    <col min="2823" max="2823" width="54.6640625" customWidth="1"/>
    <col min="2824" max="2824" width="10.88671875" bestFit="1" customWidth="1"/>
    <col min="2825" max="2825" width="22.5546875" customWidth="1"/>
    <col min="2826" max="2826" width="22" bestFit="1" customWidth="1"/>
    <col min="2827" max="2827" width="14.44140625" bestFit="1" customWidth="1"/>
    <col min="2828" max="2828" width="13" bestFit="1" customWidth="1"/>
    <col min="2829" max="2829" width="13.33203125" bestFit="1" customWidth="1"/>
    <col min="2830" max="2831" width="13.33203125" customWidth="1"/>
    <col min="2832" max="2833" width="13.33203125" bestFit="1" customWidth="1"/>
    <col min="2834" max="2834" width="13.6640625" bestFit="1" customWidth="1"/>
    <col min="2836" max="2836" width="10.33203125" bestFit="1" customWidth="1"/>
    <col min="3078" max="3078" width="3.88671875" customWidth="1"/>
    <col min="3079" max="3079" width="54.6640625" customWidth="1"/>
    <col min="3080" max="3080" width="10.88671875" bestFit="1" customWidth="1"/>
    <col min="3081" max="3081" width="22.5546875" customWidth="1"/>
    <col min="3082" max="3082" width="22" bestFit="1" customWidth="1"/>
    <col min="3083" max="3083" width="14.44140625" bestFit="1" customWidth="1"/>
    <col min="3084" max="3084" width="13" bestFit="1" customWidth="1"/>
    <col min="3085" max="3085" width="13.33203125" bestFit="1" customWidth="1"/>
    <col min="3086" max="3087" width="13.33203125" customWidth="1"/>
    <col min="3088" max="3089" width="13.33203125" bestFit="1" customWidth="1"/>
    <col min="3090" max="3090" width="13.6640625" bestFit="1" customWidth="1"/>
    <col min="3092" max="3092" width="10.33203125" bestFit="1" customWidth="1"/>
    <col min="3334" max="3334" width="3.88671875" customWidth="1"/>
    <col min="3335" max="3335" width="54.6640625" customWidth="1"/>
    <col min="3336" max="3336" width="10.88671875" bestFit="1" customWidth="1"/>
    <col min="3337" max="3337" width="22.5546875" customWidth="1"/>
    <col min="3338" max="3338" width="22" bestFit="1" customWidth="1"/>
    <col min="3339" max="3339" width="14.44140625" bestFit="1" customWidth="1"/>
    <col min="3340" max="3340" width="13" bestFit="1" customWidth="1"/>
    <col min="3341" max="3341" width="13.33203125" bestFit="1" customWidth="1"/>
    <col min="3342" max="3343" width="13.33203125" customWidth="1"/>
    <col min="3344" max="3345" width="13.33203125" bestFit="1" customWidth="1"/>
    <col min="3346" max="3346" width="13.6640625" bestFit="1" customWidth="1"/>
    <col min="3348" max="3348" width="10.33203125" bestFit="1" customWidth="1"/>
    <col min="3590" max="3590" width="3.88671875" customWidth="1"/>
    <col min="3591" max="3591" width="54.6640625" customWidth="1"/>
    <col min="3592" max="3592" width="10.88671875" bestFit="1" customWidth="1"/>
    <col min="3593" max="3593" width="22.5546875" customWidth="1"/>
    <col min="3594" max="3594" width="22" bestFit="1" customWidth="1"/>
    <col min="3595" max="3595" width="14.44140625" bestFit="1" customWidth="1"/>
    <col min="3596" max="3596" width="13" bestFit="1" customWidth="1"/>
    <col min="3597" max="3597" width="13.33203125" bestFit="1" customWidth="1"/>
    <col min="3598" max="3599" width="13.33203125" customWidth="1"/>
    <col min="3600" max="3601" width="13.33203125" bestFit="1" customWidth="1"/>
    <col min="3602" max="3602" width="13.6640625" bestFit="1" customWidth="1"/>
    <col min="3604" max="3604" width="10.33203125" bestFit="1" customWidth="1"/>
    <col min="3846" max="3846" width="3.88671875" customWidth="1"/>
    <col min="3847" max="3847" width="54.6640625" customWidth="1"/>
    <col min="3848" max="3848" width="10.88671875" bestFit="1" customWidth="1"/>
    <col min="3849" max="3849" width="22.5546875" customWidth="1"/>
    <col min="3850" max="3850" width="22" bestFit="1" customWidth="1"/>
    <col min="3851" max="3851" width="14.44140625" bestFit="1" customWidth="1"/>
    <col min="3852" max="3852" width="13" bestFit="1" customWidth="1"/>
    <col min="3853" max="3853" width="13.33203125" bestFit="1" customWidth="1"/>
    <col min="3854" max="3855" width="13.33203125" customWidth="1"/>
    <col min="3856" max="3857" width="13.33203125" bestFit="1" customWidth="1"/>
    <col min="3858" max="3858" width="13.6640625" bestFit="1" customWidth="1"/>
    <col min="3860" max="3860" width="10.33203125" bestFit="1" customWidth="1"/>
    <col min="4102" max="4102" width="3.88671875" customWidth="1"/>
    <col min="4103" max="4103" width="54.6640625" customWidth="1"/>
    <col min="4104" max="4104" width="10.88671875" bestFit="1" customWidth="1"/>
    <col min="4105" max="4105" width="22.5546875" customWidth="1"/>
    <col min="4106" max="4106" width="22" bestFit="1" customWidth="1"/>
    <col min="4107" max="4107" width="14.44140625" bestFit="1" customWidth="1"/>
    <col min="4108" max="4108" width="13" bestFit="1" customWidth="1"/>
    <col min="4109" max="4109" width="13.33203125" bestFit="1" customWidth="1"/>
    <col min="4110" max="4111" width="13.33203125" customWidth="1"/>
    <col min="4112" max="4113" width="13.33203125" bestFit="1" customWidth="1"/>
    <col min="4114" max="4114" width="13.6640625" bestFit="1" customWidth="1"/>
    <col min="4116" max="4116" width="10.33203125" bestFit="1" customWidth="1"/>
    <col min="4358" max="4358" width="3.88671875" customWidth="1"/>
    <col min="4359" max="4359" width="54.6640625" customWidth="1"/>
    <col min="4360" max="4360" width="10.88671875" bestFit="1" customWidth="1"/>
    <col min="4361" max="4361" width="22.5546875" customWidth="1"/>
    <col min="4362" max="4362" width="22" bestFit="1" customWidth="1"/>
    <col min="4363" max="4363" width="14.44140625" bestFit="1" customWidth="1"/>
    <col min="4364" max="4364" width="13" bestFit="1" customWidth="1"/>
    <col min="4365" max="4365" width="13.33203125" bestFit="1" customWidth="1"/>
    <col min="4366" max="4367" width="13.33203125" customWidth="1"/>
    <col min="4368" max="4369" width="13.33203125" bestFit="1" customWidth="1"/>
    <col min="4370" max="4370" width="13.6640625" bestFit="1" customWidth="1"/>
    <col min="4372" max="4372" width="10.33203125" bestFit="1" customWidth="1"/>
    <col min="4614" max="4614" width="3.88671875" customWidth="1"/>
    <col min="4615" max="4615" width="54.6640625" customWidth="1"/>
    <col min="4616" max="4616" width="10.88671875" bestFit="1" customWidth="1"/>
    <col min="4617" max="4617" width="22.5546875" customWidth="1"/>
    <col min="4618" max="4618" width="22" bestFit="1" customWidth="1"/>
    <col min="4619" max="4619" width="14.44140625" bestFit="1" customWidth="1"/>
    <col min="4620" max="4620" width="13" bestFit="1" customWidth="1"/>
    <col min="4621" max="4621" width="13.33203125" bestFit="1" customWidth="1"/>
    <col min="4622" max="4623" width="13.33203125" customWidth="1"/>
    <col min="4624" max="4625" width="13.33203125" bestFit="1" customWidth="1"/>
    <col min="4626" max="4626" width="13.6640625" bestFit="1" customWidth="1"/>
    <col min="4628" max="4628" width="10.33203125" bestFit="1" customWidth="1"/>
    <col min="4870" max="4870" width="3.88671875" customWidth="1"/>
    <col min="4871" max="4871" width="54.6640625" customWidth="1"/>
    <col min="4872" max="4872" width="10.88671875" bestFit="1" customWidth="1"/>
    <col min="4873" max="4873" width="22.5546875" customWidth="1"/>
    <col min="4874" max="4874" width="22" bestFit="1" customWidth="1"/>
    <col min="4875" max="4875" width="14.44140625" bestFit="1" customWidth="1"/>
    <col min="4876" max="4876" width="13" bestFit="1" customWidth="1"/>
    <col min="4877" max="4877" width="13.33203125" bestFit="1" customWidth="1"/>
    <col min="4878" max="4879" width="13.33203125" customWidth="1"/>
    <col min="4880" max="4881" width="13.33203125" bestFit="1" customWidth="1"/>
    <col min="4882" max="4882" width="13.6640625" bestFit="1" customWidth="1"/>
    <col min="4884" max="4884" width="10.33203125" bestFit="1" customWidth="1"/>
    <col min="5126" max="5126" width="3.88671875" customWidth="1"/>
    <col min="5127" max="5127" width="54.6640625" customWidth="1"/>
    <col min="5128" max="5128" width="10.88671875" bestFit="1" customWidth="1"/>
    <col min="5129" max="5129" width="22.5546875" customWidth="1"/>
    <col min="5130" max="5130" width="22" bestFit="1" customWidth="1"/>
    <col min="5131" max="5131" width="14.44140625" bestFit="1" customWidth="1"/>
    <col min="5132" max="5132" width="13" bestFit="1" customWidth="1"/>
    <col min="5133" max="5133" width="13.33203125" bestFit="1" customWidth="1"/>
    <col min="5134" max="5135" width="13.33203125" customWidth="1"/>
    <col min="5136" max="5137" width="13.33203125" bestFit="1" customWidth="1"/>
    <col min="5138" max="5138" width="13.6640625" bestFit="1" customWidth="1"/>
    <col min="5140" max="5140" width="10.33203125" bestFit="1" customWidth="1"/>
    <col min="5382" max="5382" width="3.88671875" customWidth="1"/>
    <col min="5383" max="5383" width="54.6640625" customWidth="1"/>
    <col min="5384" max="5384" width="10.88671875" bestFit="1" customWidth="1"/>
    <col min="5385" max="5385" width="22.5546875" customWidth="1"/>
    <col min="5386" max="5386" width="22" bestFit="1" customWidth="1"/>
    <col min="5387" max="5387" width="14.44140625" bestFit="1" customWidth="1"/>
    <col min="5388" max="5388" width="13" bestFit="1" customWidth="1"/>
    <col min="5389" max="5389" width="13.33203125" bestFit="1" customWidth="1"/>
    <col min="5390" max="5391" width="13.33203125" customWidth="1"/>
    <col min="5392" max="5393" width="13.33203125" bestFit="1" customWidth="1"/>
    <col min="5394" max="5394" width="13.6640625" bestFit="1" customWidth="1"/>
    <col min="5396" max="5396" width="10.33203125" bestFit="1" customWidth="1"/>
    <col min="5638" max="5638" width="3.88671875" customWidth="1"/>
    <col min="5639" max="5639" width="54.6640625" customWidth="1"/>
    <col min="5640" max="5640" width="10.88671875" bestFit="1" customWidth="1"/>
    <col min="5641" max="5641" width="22.5546875" customWidth="1"/>
    <col min="5642" max="5642" width="22" bestFit="1" customWidth="1"/>
    <col min="5643" max="5643" width="14.44140625" bestFit="1" customWidth="1"/>
    <col min="5644" max="5644" width="13" bestFit="1" customWidth="1"/>
    <col min="5645" max="5645" width="13.33203125" bestFit="1" customWidth="1"/>
    <col min="5646" max="5647" width="13.33203125" customWidth="1"/>
    <col min="5648" max="5649" width="13.33203125" bestFit="1" customWidth="1"/>
    <col min="5650" max="5650" width="13.6640625" bestFit="1" customWidth="1"/>
    <col min="5652" max="5652" width="10.33203125" bestFit="1" customWidth="1"/>
    <col min="5894" max="5894" width="3.88671875" customWidth="1"/>
    <col min="5895" max="5895" width="54.6640625" customWidth="1"/>
    <col min="5896" max="5896" width="10.88671875" bestFit="1" customWidth="1"/>
    <col min="5897" max="5897" width="22.5546875" customWidth="1"/>
    <col min="5898" max="5898" width="22" bestFit="1" customWidth="1"/>
    <col min="5899" max="5899" width="14.44140625" bestFit="1" customWidth="1"/>
    <col min="5900" max="5900" width="13" bestFit="1" customWidth="1"/>
    <col min="5901" max="5901" width="13.33203125" bestFit="1" customWidth="1"/>
    <col min="5902" max="5903" width="13.33203125" customWidth="1"/>
    <col min="5904" max="5905" width="13.33203125" bestFit="1" customWidth="1"/>
    <col min="5906" max="5906" width="13.6640625" bestFit="1" customWidth="1"/>
    <col min="5908" max="5908" width="10.33203125" bestFit="1" customWidth="1"/>
    <col min="6150" max="6150" width="3.88671875" customWidth="1"/>
    <col min="6151" max="6151" width="54.6640625" customWidth="1"/>
    <col min="6152" max="6152" width="10.88671875" bestFit="1" customWidth="1"/>
    <col min="6153" max="6153" width="22.5546875" customWidth="1"/>
    <col min="6154" max="6154" width="22" bestFit="1" customWidth="1"/>
    <col min="6155" max="6155" width="14.44140625" bestFit="1" customWidth="1"/>
    <col min="6156" max="6156" width="13" bestFit="1" customWidth="1"/>
    <col min="6157" max="6157" width="13.33203125" bestFit="1" customWidth="1"/>
    <col min="6158" max="6159" width="13.33203125" customWidth="1"/>
    <col min="6160" max="6161" width="13.33203125" bestFit="1" customWidth="1"/>
    <col min="6162" max="6162" width="13.6640625" bestFit="1" customWidth="1"/>
    <col min="6164" max="6164" width="10.33203125" bestFit="1" customWidth="1"/>
    <col min="6406" max="6406" width="3.88671875" customWidth="1"/>
    <col min="6407" max="6407" width="54.6640625" customWidth="1"/>
    <col min="6408" max="6408" width="10.88671875" bestFit="1" customWidth="1"/>
    <col min="6409" max="6409" width="22.5546875" customWidth="1"/>
    <col min="6410" max="6410" width="22" bestFit="1" customWidth="1"/>
    <col min="6411" max="6411" width="14.44140625" bestFit="1" customWidth="1"/>
    <col min="6412" max="6412" width="13" bestFit="1" customWidth="1"/>
    <col min="6413" max="6413" width="13.33203125" bestFit="1" customWidth="1"/>
    <col min="6414" max="6415" width="13.33203125" customWidth="1"/>
    <col min="6416" max="6417" width="13.33203125" bestFit="1" customWidth="1"/>
    <col min="6418" max="6418" width="13.6640625" bestFit="1" customWidth="1"/>
    <col min="6420" max="6420" width="10.33203125" bestFit="1" customWidth="1"/>
    <col min="6662" max="6662" width="3.88671875" customWidth="1"/>
    <col min="6663" max="6663" width="54.6640625" customWidth="1"/>
    <col min="6664" max="6664" width="10.88671875" bestFit="1" customWidth="1"/>
    <col min="6665" max="6665" width="22.5546875" customWidth="1"/>
    <col min="6666" max="6666" width="22" bestFit="1" customWidth="1"/>
    <col min="6667" max="6667" width="14.44140625" bestFit="1" customWidth="1"/>
    <col min="6668" max="6668" width="13" bestFit="1" customWidth="1"/>
    <col min="6669" max="6669" width="13.33203125" bestFit="1" customWidth="1"/>
    <col min="6670" max="6671" width="13.33203125" customWidth="1"/>
    <col min="6672" max="6673" width="13.33203125" bestFit="1" customWidth="1"/>
    <col min="6674" max="6674" width="13.6640625" bestFit="1" customWidth="1"/>
    <col min="6676" max="6676" width="10.33203125" bestFit="1" customWidth="1"/>
    <col min="6918" max="6918" width="3.88671875" customWidth="1"/>
    <col min="6919" max="6919" width="54.6640625" customWidth="1"/>
    <col min="6920" max="6920" width="10.88671875" bestFit="1" customWidth="1"/>
    <col min="6921" max="6921" width="22.5546875" customWidth="1"/>
    <col min="6922" max="6922" width="22" bestFit="1" customWidth="1"/>
    <col min="6923" max="6923" width="14.44140625" bestFit="1" customWidth="1"/>
    <col min="6924" max="6924" width="13" bestFit="1" customWidth="1"/>
    <col min="6925" max="6925" width="13.33203125" bestFit="1" customWidth="1"/>
    <col min="6926" max="6927" width="13.33203125" customWidth="1"/>
    <col min="6928" max="6929" width="13.33203125" bestFit="1" customWidth="1"/>
    <col min="6930" max="6930" width="13.6640625" bestFit="1" customWidth="1"/>
    <col min="6932" max="6932" width="10.33203125" bestFit="1" customWidth="1"/>
    <col min="7174" max="7174" width="3.88671875" customWidth="1"/>
    <col min="7175" max="7175" width="54.6640625" customWidth="1"/>
    <col min="7176" max="7176" width="10.88671875" bestFit="1" customWidth="1"/>
    <col min="7177" max="7177" width="22.5546875" customWidth="1"/>
    <col min="7178" max="7178" width="22" bestFit="1" customWidth="1"/>
    <col min="7179" max="7179" width="14.44140625" bestFit="1" customWidth="1"/>
    <col min="7180" max="7180" width="13" bestFit="1" customWidth="1"/>
    <col min="7181" max="7181" width="13.33203125" bestFit="1" customWidth="1"/>
    <col min="7182" max="7183" width="13.33203125" customWidth="1"/>
    <col min="7184" max="7185" width="13.33203125" bestFit="1" customWidth="1"/>
    <col min="7186" max="7186" width="13.6640625" bestFit="1" customWidth="1"/>
    <col min="7188" max="7188" width="10.33203125" bestFit="1" customWidth="1"/>
    <col min="7430" max="7430" width="3.88671875" customWidth="1"/>
    <col min="7431" max="7431" width="54.6640625" customWidth="1"/>
    <col min="7432" max="7432" width="10.88671875" bestFit="1" customWidth="1"/>
    <col min="7433" max="7433" width="22.5546875" customWidth="1"/>
    <col min="7434" max="7434" width="22" bestFit="1" customWidth="1"/>
    <col min="7435" max="7435" width="14.44140625" bestFit="1" customWidth="1"/>
    <col min="7436" max="7436" width="13" bestFit="1" customWidth="1"/>
    <col min="7437" max="7437" width="13.33203125" bestFit="1" customWidth="1"/>
    <col min="7438" max="7439" width="13.33203125" customWidth="1"/>
    <col min="7440" max="7441" width="13.33203125" bestFit="1" customWidth="1"/>
    <col min="7442" max="7442" width="13.6640625" bestFit="1" customWidth="1"/>
    <col min="7444" max="7444" width="10.33203125" bestFit="1" customWidth="1"/>
    <col min="7686" max="7686" width="3.88671875" customWidth="1"/>
    <col min="7687" max="7687" width="54.6640625" customWidth="1"/>
    <col min="7688" max="7688" width="10.88671875" bestFit="1" customWidth="1"/>
    <col min="7689" max="7689" width="22.5546875" customWidth="1"/>
    <col min="7690" max="7690" width="22" bestFit="1" customWidth="1"/>
    <col min="7691" max="7691" width="14.44140625" bestFit="1" customWidth="1"/>
    <col min="7692" max="7692" width="13" bestFit="1" customWidth="1"/>
    <col min="7693" max="7693" width="13.33203125" bestFit="1" customWidth="1"/>
    <col min="7694" max="7695" width="13.33203125" customWidth="1"/>
    <col min="7696" max="7697" width="13.33203125" bestFit="1" customWidth="1"/>
    <col min="7698" max="7698" width="13.6640625" bestFit="1" customWidth="1"/>
    <col min="7700" max="7700" width="10.33203125" bestFit="1" customWidth="1"/>
    <col min="7942" max="7942" width="3.88671875" customWidth="1"/>
    <col min="7943" max="7943" width="54.6640625" customWidth="1"/>
    <col min="7944" max="7944" width="10.88671875" bestFit="1" customWidth="1"/>
    <col min="7945" max="7945" width="22.5546875" customWidth="1"/>
    <col min="7946" max="7946" width="22" bestFit="1" customWidth="1"/>
    <col min="7947" max="7947" width="14.44140625" bestFit="1" customWidth="1"/>
    <col min="7948" max="7948" width="13" bestFit="1" customWidth="1"/>
    <col min="7949" max="7949" width="13.33203125" bestFit="1" customWidth="1"/>
    <col min="7950" max="7951" width="13.33203125" customWidth="1"/>
    <col min="7952" max="7953" width="13.33203125" bestFit="1" customWidth="1"/>
    <col min="7954" max="7954" width="13.6640625" bestFit="1" customWidth="1"/>
    <col min="7956" max="7956" width="10.33203125" bestFit="1" customWidth="1"/>
    <col min="8198" max="8198" width="3.88671875" customWidth="1"/>
    <col min="8199" max="8199" width="54.6640625" customWidth="1"/>
    <col min="8200" max="8200" width="10.88671875" bestFit="1" customWidth="1"/>
    <col min="8201" max="8201" width="22.5546875" customWidth="1"/>
    <col min="8202" max="8202" width="22" bestFit="1" customWidth="1"/>
    <col min="8203" max="8203" width="14.44140625" bestFit="1" customWidth="1"/>
    <col min="8204" max="8204" width="13" bestFit="1" customWidth="1"/>
    <col min="8205" max="8205" width="13.33203125" bestFit="1" customWidth="1"/>
    <col min="8206" max="8207" width="13.33203125" customWidth="1"/>
    <col min="8208" max="8209" width="13.33203125" bestFit="1" customWidth="1"/>
    <col min="8210" max="8210" width="13.6640625" bestFit="1" customWidth="1"/>
    <col min="8212" max="8212" width="10.33203125" bestFit="1" customWidth="1"/>
    <col min="8454" max="8454" width="3.88671875" customWidth="1"/>
    <col min="8455" max="8455" width="54.6640625" customWidth="1"/>
    <col min="8456" max="8456" width="10.88671875" bestFit="1" customWidth="1"/>
    <col min="8457" max="8457" width="22.5546875" customWidth="1"/>
    <col min="8458" max="8458" width="22" bestFit="1" customWidth="1"/>
    <col min="8459" max="8459" width="14.44140625" bestFit="1" customWidth="1"/>
    <col min="8460" max="8460" width="13" bestFit="1" customWidth="1"/>
    <col min="8461" max="8461" width="13.33203125" bestFit="1" customWidth="1"/>
    <col min="8462" max="8463" width="13.33203125" customWidth="1"/>
    <col min="8464" max="8465" width="13.33203125" bestFit="1" customWidth="1"/>
    <col min="8466" max="8466" width="13.6640625" bestFit="1" customWidth="1"/>
    <col min="8468" max="8468" width="10.33203125" bestFit="1" customWidth="1"/>
    <col min="8710" max="8710" width="3.88671875" customWidth="1"/>
    <col min="8711" max="8711" width="54.6640625" customWidth="1"/>
    <col min="8712" max="8712" width="10.88671875" bestFit="1" customWidth="1"/>
    <col min="8713" max="8713" width="22.5546875" customWidth="1"/>
    <col min="8714" max="8714" width="22" bestFit="1" customWidth="1"/>
    <col min="8715" max="8715" width="14.44140625" bestFit="1" customWidth="1"/>
    <col min="8716" max="8716" width="13" bestFit="1" customWidth="1"/>
    <col min="8717" max="8717" width="13.33203125" bestFit="1" customWidth="1"/>
    <col min="8718" max="8719" width="13.33203125" customWidth="1"/>
    <col min="8720" max="8721" width="13.33203125" bestFit="1" customWidth="1"/>
    <col min="8722" max="8722" width="13.6640625" bestFit="1" customWidth="1"/>
    <col min="8724" max="8724" width="10.33203125" bestFit="1" customWidth="1"/>
    <col min="8966" max="8966" width="3.88671875" customWidth="1"/>
    <col min="8967" max="8967" width="54.6640625" customWidth="1"/>
    <col min="8968" max="8968" width="10.88671875" bestFit="1" customWidth="1"/>
    <col min="8969" max="8969" width="22.5546875" customWidth="1"/>
    <col min="8970" max="8970" width="22" bestFit="1" customWidth="1"/>
    <col min="8971" max="8971" width="14.44140625" bestFit="1" customWidth="1"/>
    <col min="8972" max="8972" width="13" bestFit="1" customWidth="1"/>
    <col min="8973" max="8973" width="13.33203125" bestFit="1" customWidth="1"/>
    <col min="8974" max="8975" width="13.33203125" customWidth="1"/>
    <col min="8976" max="8977" width="13.33203125" bestFit="1" customWidth="1"/>
    <col min="8978" max="8978" width="13.6640625" bestFit="1" customWidth="1"/>
    <col min="8980" max="8980" width="10.33203125" bestFit="1" customWidth="1"/>
    <col min="9222" max="9222" width="3.88671875" customWidth="1"/>
    <col min="9223" max="9223" width="54.6640625" customWidth="1"/>
    <col min="9224" max="9224" width="10.88671875" bestFit="1" customWidth="1"/>
    <col min="9225" max="9225" width="22.5546875" customWidth="1"/>
    <col min="9226" max="9226" width="22" bestFit="1" customWidth="1"/>
    <col min="9227" max="9227" width="14.44140625" bestFit="1" customWidth="1"/>
    <col min="9228" max="9228" width="13" bestFit="1" customWidth="1"/>
    <col min="9229" max="9229" width="13.33203125" bestFit="1" customWidth="1"/>
    <col min="9230" max="9231" width="13.33203125" customWidth="1"/>
    <col min="9232" max="9233" width="13.33203125" bestFit="1" customWidth="1"/>
    <col min="9234" max="9234" width="13.6640625" bestFit="1" customWidth="1"/>
    <col min="9236" max="9236" width="10.33203125" bestFit="1" customWidth="1"/>
    <col min="9478" max="9478" width="3.88671875" customWidth="1"/>
    <col min="9479" max="9479" width="54.6640625" customWidth="1"/>
    <col min="9480" max="9480" width="10.88671875" bestFit="1" customWidth="1"/>
    <col min="9481" max="9481" width="22.5546875" customWidth="1"/>
    <col min="9482" max="9482" width="22" bestFit="1" customWidth="1"/>
    <col min="9483" max="9483" width="14.44140625" bestFit="1" customWidth="1"/>
    <col min="9484" max="9484" width="13" bestFit="1" customWidth="1"/>
    <col min="9485" max="9485" width="13.33203125" bestFit="1" customWidth="1"/>
    <col min="9486" max="9487" width="13.33203125" customWidth="1"/>
    <col min="9488" max="9489" width="13.33203125" bestFit="1" customWidth="1"/>
    <col min="9490" max="9490" width="13.6640625" bestFit="1" customWidth="1"/>
    <col min="9492" max="9492" width="10.33203125" bestFit="1" customWidth="1"/>
    <col min="9734" max="9734" width="3.88671875" customWidth="1"/>
    <col min="9735" max="9735" width="54.6640625" customWidth="1"/>
    <col min="9736" max="9736" width="10.88671875" bestFit="1" customWidth="1"/>
    <col min="9737" max="9737" width="22.5546875" customWidth="1"/>
    <col min="9738" max="9738" width="22" bestFit="1" customWidth="1"/>
    <col min="9739" max="9739" width="14.44140625" bestFit="1" customWidth="1"/>
    <col min="9740" max="9740" width="13" bestFit="1" customWidth="1"/>
    <col min="9741" max="9741" width="13.33203125" bestFit="1" customWidth="1"/>
    <col min="9742" max="9743" width="13.33203125" customWidth="1"/>
    <col min="9744" max="9745" width="13.33203125" bestFit="1" customWidth="1"/>
    <col min="9746" max="9746" width="13.6640625" bestFit="1" customWidth="1"/>
    <col min="9748" max="9748" width="10.33203125" bestFit="1" customWidth="1"/>
    <col min="9990" max="9990" width="3.88671875" customWidth="1"/>
    <col min="9991" max="9991" width="54.6640625" customWidth="1"/>
    <col min="9992" max="9992" width="10.88671875" bestFit="1" customWidth="1"/>
    <col min="9993" max="9993" width="22.5546875" customWidth="1"/>
    <col min="9994" max="9994" width="22" bestFit="1" customWidth="1"/>
    <col min="9995" max="9995" width="14.44140625" bestFit="1" customWidth="1"/>
    <col min="9996" max="9996" width="13" bestFit="1" customWidth="1"/>
    <col min="9997" max="9997" width="13.33203125" bestFit="1" customWidth="1"/>
    <col min="9998" max="9999" width="13.33203125" customWidth="1"/>
    <col min="10000" max="10001" width="13.33203125" bestFit="1" customWidth="1"/>
    <col min="10002" max="10002" width="13.6640625" bestFit="1" customWidth="1"/>
    <col min="10004" max="10004" width="10.33203125" bestFit="1" customWidth="1"/>
    <col min="10246" max="10246" width="3.88671875" customWidth="1"/>
    <col min="10247" max="10247" width="54.6640625" customWidth="1"/>
    <col min="10248" max="10248" width="10.88671875" bestFit="1" customWidth="1"/>
    <col min="10249" max="10249" width="22.5546875" customWidth="1"/>
    <col min="10250" max="10250" width="22" bestFit="1" customWidth="1"/>
    <col min="10251" max="10251" width="14.44140625" bestFit="1" customWidth="1"/>
    <col min="10252" max="10252" width="13" bestFit="1" customWidth="1"/>
    <col min="10253" max="10253" width="13.33203125" bestFit="1" customWidth="1"/>
    <col min="10254" max="10255" width="13.33203125" customWidth="1"/>
    <col min="10256" max="10257" width="13.33203125" bestFit="1" customWidth="1"/>
    <col min="10258" max="10258" width="13.6640625" bestFit="1" customWidth="1"/>
    <col min="10260" max="10260" width="10.33203125" bestFit="1" customWidth="1"/>
    <col min="10502" max="10502" width="3.88671875" customWidth="1"/>
    <col min="10503" max="10503" width="54.6640625" customWidth="1"/>
    <col min="10504" max="10504" width="10.88671875" bestFit="1" customWidth="1"/>
    <col min="10505" max="10505" width="22.5546875" customWidth="1"/>
    <col min="10506" max="10506" width="22" bestFit="1" customWidth="1"/>
    <col min="10507" max="10507" width="14.44140625" bestFit="1" customWidth="1"/>
    <col min="10508" max="10508" width="13" bestFit="1" customWidth="1"/>
    <col min="10509" max="10509" width="13.33203125" bestFit="1" customWidth="1"/>
    <col min="10510" max="10511" width="13.33203125" customWidth="1"/>
    <col min="10512" max="10513" width="13.33203125" bestFit="1" customWidth="1"/>
    <col min="10514" max="10514" width="13.6640625" bestFit="1" customWidth="1"/>
    <col min="10516" max="10516" width="10.33203125" bestFit="1" customWidth="1"/>
    <col min="10758" max="10758" width="3.88671875" customWidth="1"/>
    <col min="10759" max="10759" width="54.6640625" customWidth="1"/>
    <col min="10760" max="10760" width="10.88671875" bestFit="1" customWidth="1"/>
    <col min="10761" max="10761" width="22.5546875" customWidth="1"/>
    <col min="10762" max="10762" width="22" bestFit="1" customWidth="1"/>
    <col min="10763" max="10763" width="14.44140625" bestFit="1" customWidth="1"/>
    <col min="10764" max="10764" width="13" bestFit="1" customWidth="1"/>
    <col min="10765" max="10765" width="13.33203125" bestFit="1" customWidth="1"/>
    <col min="10766" max="10767" width="13.33203125" customWidth="1"/>
    <col min="10768" max="10769" width="13.33203125" bestFit="1" customWidth="1"/>
    <col min="10770" max="10770" width="13.6640625" bestFit="1" customWidth="1"/>
    <col min="10772" max="10772" width="10.33203125" bestFit="1" customWidth="1"/>
    <col min="11014" max="11014" width="3.88671875" customWidth="1"/>
    <col min="11015" max="11015" width="54.6640625" customWidth="1"/>
    <col min="11016" max="11016" width="10.88671875" bestFit="1" customWidth="1"/>
    <col min="11017" max="11017" width="22.5546875" customWidth="1"/>
    <col min="11018" max="11018" width="22" bestFit="1" customWidth="1"/>
    <col min="11019" max="11019" width="14.44140625" bestFit="1" customWidth="1"/>
    <col min="11020" max="11020" width="13" bestFit="1" customWidth="1"/>
    <col min="11021" max="11021" width="13.33203125" bestFit="1" customWidth="1"/>
    <col min="11022" max="11023" width="13.33203125" customWidth="1"/>
    <col min="11024" max="11025" width="13.33203125" bestFit="1" customWidth="1"/>
    <col min="11026" max="11026" width="13.6640625" bestFit="1" customWidth="1"/>
    <col min="11028" max="11028" width="10.33203125" bestFit="1" customWidth="1"/>
    <col min="11270" max="11270" width="3.88671875" customWidth="1"/>
    <col min="11271" max="11271" width="54.6640625" customWidth="1"/>
    <col min="11272" max="11272" width="10.88671875" bestFit="1" customWidth="1"/>
    <col min="11273" max="11273" width="22.5546875" customWidth="1"/>
    <col min="11274" max="11274" width="22" bestFit="1" customWidth="1"/>
    <col min="11275" max="11275" width="14.44140625" bestFit="1" customWidth="1"/>
    <col min="11276" max="11276" width="13" bestFit="1" customWidth="1"/>
    <col min="11277" max="11277" width="13.33203125" bestFit="1" customWidth="1"/>
    <col min="11278" max="11279" width="13.33203125" customWidth="1"/>
    <col min="11280" max="11281" width="13.33203125" bestFit="1" customWidth="1"/>
    <col min="11282" max="11282" width="13.6640625" bestFit="1" customWidth="1"/>
    <col min="11284" max="11284" width="10.33203125" bestFit="1" customWidth="1"/>
    <col min="11526" max="11526" width="3.88671875" customWidth="1"/>
    <col min="11527" max="11527" width="54.6640625" customWidth="1"/>
    <col min="11528" max="11528" width="10.88671875" bestFit="1" customWidth="1"/>
    <col min="11529" max="11529" width="22.5546875" customWidth="1"/>
    <col min="11530" max="11530" width="22" bestFit="1" customWidth="1"/>
    <col min="11531" max="11531" width="14.44140625" bestFit="1" customWidth="1"/>
    <col min="11532" max="11532" width="13" bestFit="1" customWidth="1"/>
    <col min="11533" max="11533" width="13.33203125" bestFit="1" customWidth="1"/>
    <col min="11534" max="11535" width="13.33203125" customWidth="1"/>
    <col min="11536" max="11537" width="13.33203125" bestFit="1" customWidth="1"/>
    <col min="11538" max="11538" width="13.6640625" bestFit="1" customWidth="1"/>
    <col min="11540" max="11540" width="10.33203125" bestFit="1" customWidth="1"/>
    <col min="11782" max="11782" width="3.88671875" customWidth="1"/>
    <col min="11783" max="11783" width="54.6640625" customWidth="1"/>
    <col min="11784" max="11784" width="10.88671875" bestFit="1" customWidth="1"/>
    <col min="11785" max="11785" width="22.5546875" customWidth="1"/>
    <col min="11786" max="11786" width="22" bestFit="1" customWidth="1"/>
    <col min="11787" max="11787" width="14.44140625" bestFit="1" customWidth="1"/>
    <col min="11788" max="11788" width="13" bestFit="1" customWidth="1"/>
    <col min="11789" max="11789" width="13.33203125" bestFit="1" customWidth="1"/>
    <col min="11790" max="11791" width="13.33203125" customWidth="1"/>
    <col min="11792" max="11793" width="13.33203125" bestFit="1" customWidth="1"/>
    <col min="11794" max="11794" width="13.6640625" bestFit="1" customWidth="1"/>
    <col min="11796" max="11796" width="10.33203125" bestFit="1" customWidth="1"/>
    <col min="12038" max="12038" width="3.88671875" customWidth="1"/>
    <col min="12039" max="12039" width="54.6640625" customWidth="1"/>
    <col min="12040" max="12040" width="10.88671875" bestFit="1" customWidth="1"/>
    <col min="12041" max="12041" width="22.5546875" customWidth="1"/>
    <col min="12042" max="12042" width="22" bestFit="1" customWidth="1"/>
    <col min="12043" max="12043" width="14.44140625" bestFit="1" customWidth="1"/>
    <col min="12044" max="12044" width="13" bestFit="1" customWidth="1"/>
    <col min="12045" max="12045" width="13.33203125" bestFit="1" customWidth="1"/>
    <col min="12046" max="12047" width="13.33203125" customWidth="1"/>
    <col min="12048" max="12049" width="13.33203125" bestFit="1" customWidth="1"/>
    <col min="12050" max="12050" width="13.6640625" bestFit="1" customWidth="1"/>
    <col min="12052" max="12052" width="10.33203125" bestFit="1" customWidth="1"/>
    <col min="12294" max="12294" width="3.88671875" customWidth="1"/>
    <col min="12295" max="12295" width="54.6640625" customWidth="1"/>
    <col min="12296" max="12296" width="10.88671875" bestFit="1" customWidth="1"/>
    <col min="12297" max="12297" width="22.5546875" customWidth="1"/>
    <col min="12298" max="12298" width="22" bestFit="1" customWidth="1"/>
    <col min="12299" max="12299" width="14.44140625" bestFit="1" customWidth="1"/>
    <col min="12300" max="12300" width="13" bestFit="1" customWidth="1"/>
    <col min="12301" max="12301" width="13.33203125" bestFit="1" customWidth="1"/>
    <col min="12302" max="12303" width="13.33203125" customWidth="1"/>
    <col min="12304" max="12305" width="13.33203125" bestFit="1" customWidth="1"/>
    <col min="12306" max="12306" width="13.6640625" bestFit="1" customWidth="1"/>
    <col min="12308" max="12308" width="10.33203125" bestFit="1" customWidth="1"/>
    <col min="12550" max="12550" width="3.88671875" customWidth="1"/>
    <col min="12551" max="12551" width="54.6640625" customWidth="1"/>
    <col min="12552" max="12552" width="10.88671875" bestFit="1" customWidth="1"/>
    <col min="12553" max="12553" width="22.5546875" customWidth="1"/>
    <col min="12554" max="12554" width="22" bestFit="1" customWidth="1"/>
    <col min="12555" max="12555" width="14.44140625" bestFit="1" customWidth="1"/>
    <col min="12556" max="12556" width="13" bestFit="1" customWidth="1"/>
    <col min="12557" max="12557" width="13.33203125" bestFit="1" customWidth="1"/>
    <col min="12558" max="12559" width="13.33203125" customWidth="1"/>
    <col min="12560" max="12561" width="13.33203125" bestFit="1" customWidth="1"/>
    <col min="12562" max="12562" width="13.6640625" bestFit="1" customWidth="1"/>
    <col min="12564" max="12564" width="10.33203125" bestFit="1" customWidth="1"/>
    <col min="12806" max="12806" width="3.88671875" customWidth="1"/>
    <col min="12807" max="12807" width="54.6640625" customWidth="1"/>
    <col min="12808" max="12808" width="10.88671875" bestFit="1" customWidth="1"/>
    <col min="12809" max="12809" width="22.5546875" customWidth="1"/>
    <col min="12810" max="12810" width="22" bestFit="1" customWidth="1"/>
    <col min="12811" max="12811" width="14.44140625" bestFit="1" customWidth="1"/>
    <col min="12812" max="12812" width="13" bestFit="1" customWidth="1"/>
    <col min="12813" max="12813" width="13.33203125" bestFit="1" customWidth="1"/>
    <col min="12814" max="12815" width="13.33203125" customWidth="1"/>
    <col min="12816" max="12817" width="13.33203125" bestFit="1" customWidth="1"/>
    <col min="12818" max="12818" width="13.6640625" bestFit="1" customWidth="1"/>
    <col min="12820" max="12820" width="10.33203125" bestFit="1" customWidth="1"/>
    <col min="13062" max="13062" width="3.88671875" customWidth="1"/>
    <col min="13063" max="13063" width="54.6640625" customWidth="1"/>
    <col min="13064" max="13064" width="10.88671875" bestFit="1" customWidth="1"/>
    <col min="13065" max="13065" width="22.5546875" customWidth="1"/>
    <col min="13066" max="13066" width="22" bestFit="1" customWidth="1"/>
    <col min="13067" max="13067" width="14.44140625" bestFit="1" customWidth="1"/>
    <col min="13068" max="13068" width="13" bestFit="1" customWidth="1"/>
    <col min="13069" max="13069" width="13.33203125" bestFit="1" customWidth="1"/>
    <col min="13070" max="13071" width="13.33203125" customWidth="1"/>
    <col min="13072" max="13073" width="13.33203125" bestFit="1" customWidth="1"/>
    <col min="13074" max="13074" width="13.6640625" bestFit="1" customWidth="1"/>
    <col min="13076" max="13076" width="10.33203125" bestFit="1" customWidth="1"/>
    <col min="13318" max="13318" width="3.88671875" customWidth="1"/>
    <col min="13319" max="13319" width="54.6640625" customWidth="1"/>
    <col min="13320" max="13320" width="10.88671875" bestFit="1" customWidth="1"/>
    <col min="13321" max="13321" width="22.5546875" customWidth="1"/>
    <col min="13322" max="13322" width="22" bestFit="1" customWidth="1"/>
    <col min="13323" max="13323" width="14.44140625" bestFit="1" customWidth="1"/>
    <col min="13324" max="13324" width="13" bestFit="1" customWidth="1"/>
    <col min="13325" max="13325" width="13.33203125" bestFit="1" customWidth="1"/>
    <col min="13326" max="13327" width="13.33203125" customWidth="1"/>
    <col min="13328" max="13329" width="13.33203125" bestFit="1" customWidth="1"/>
    <col min="13330" max="13330" width="13.6640625" bestFit="1" customWidth="1"/>
    <col min="13332" max="13332" width="10.33203125" bestFit="1" customWidth="1"/>
    <col min="13574" max="13574" width="3.88671875" customWidth="1"/>
    <col min="13575" max="13575" width="54.6640625" customWidth="1"/>
    <col min="13576" max="13576" width="10.88671875" bestFit="1" customWidth="1"/>
    <col min="13577" max="13577" width="22.5546875" customWidth="1"/>
    <col min="13578" max="13578" width="22" bestFit="1" customWidth="1"/>
    <col min="13579" max="13579" width="14.44140625" bestFit="1" customWidth="1"/>
    <col min="13580" max="13580" width="13" bestFit="1" customWidth="1"/>
    <col min="13581" max="13581" width="13.33203125" bestFit="1" customWidth="1"/>
    <col min="13582" max="13583" width="13.33203125" customWidth="1"/>
    <col min="13584" max="13585" width="13.33203125" bestFit="1" customWidth="1"/>
    <col min="13586" max="13586" width="13.6640625" bestFit="1" customWidth="1"/>
    <col min="13588" max="13588" width="10.33203125" bestFit="1" customWidth="1"/>
    <col min="13830" max="13830" width="3.88671875" customWidth="1"/>
    <col min="13831" max="13831" width="54.6640625" customWidth="1"/>
    <col min="13832" max="13832" width="10.88671875" bestFit="1" customWidth="1"/>
    <col min="13833" max="13833" width="22.5546875" customWidth="1"/>
    <col min="13834" max="13834" width="22" bestFit="1" customWidth="1"/>
    <col min="13835" max="13835" width="14.44140625" bestFit="1" customWidth="1"/>
    <col min="13836" max="13836" width="13" bestFit="1" customWidth="1"/>
    <col min="13837" max="13837" width="13.33203125" bestFit="1" customWidth="1"/>
    <col min="13838" max="13839" width="13.33203125" customWidth="1"/>
    <col min="13840" max="13841" width="13.33203125" bestFit="1" customWidth="1"/>
    <col min="13842" max="13842" width="13.6640625" bestFit="1" customWidth="1"/>
    <col min="13844" max="13844" width="10.33203125" bestFit="1" customWidth="1"/>
    <col min="14086" max="14086" width="3.88671875" customWidth="1"/>
    <col min="14087" max="14087" width="54.6640625" customWidth="1"/>
    <col min="14088" max="14088" width="10.88671875" bestFit="1" customWidth="1"/>
    <col min="14089" max="14089" width="22.5546875" customWidth="1"/>
    <col min="14090" max="14090" width="22" bestFit="1" customWidth="1"/>
    <col min="14091" max="14091" width="14.44140625" bestFit="1" customWidth="1"/>
    <col min="14092" max="14092" width="13" bestFit="1" customWidth="1"/>
    <col min="14093" max="14093" width="13.33203125" bestFit="1" customWidth="1"/>
    <col min="14094" max="14095" width="13.33203125" customWidth="1"/>
    <col min="14096" max="14097" width="13.33203125" bestFit="1" customWidth="1"/>
    <col min="14098" max="14098" width="13.6640625" bestFit="1" customWidth="1"/>
    <col min="14100" max="14100" width="10.33203125" bestFit="1" customWidth="1"/>
    <col min="14342" max="14342" width="3.88671875" customWidth="1"/>
    <col min="14343" max="14343" width="54.6640625" customWidth="1"/>
    <col min="14344" max="14344" width="10.88671875" bestFit="1" customWidth="1"/>
    <col min="14345" max="14345" width="22.5546875" customWidth="1"/>
    <col min="14346" max="14346" width="22" bestFit="1" customWidth="1"/>
    <col min="14347" max="14347" width="14.44140625" bestFit="1" customWidth="1"/>
    <col min="14348" max="14348" width="13" bestFit="1" customWidth="1"/>
    <col min="14349" max="14349" width="13.33203125" bestFit="1" customWidth="1"/>
    <col min="14350" max="14351" width="13.33203125" customWidth="1"/>
    <col min="14352" max="14353" width="13.33203125" bestFit="1" customWidth="1"/>
    <col min="14354" max="14354" width="13.6640625" bestFit="1" customWidth="1"/>
    <col min="14356" max="14356" width="10.33203125" bestFit="1" customWidth="1"/>
    <col min="14598" max="14598" width="3.88671875" customWidth="1"/>
    <col min="14599" max="14599" width="54.6640625" customWidth="1"/>
    <col min="14600" max="14600" width="10.88671875" bestFit="1" customWidth="1"/>
    <col min="14601" max="14601" width="22.5546875" customWidth="1"/>
    <col min="14602" max="14602" width="22" bestFit="1" customWidth="1"/>
    <col min="14603" max="14603" width="14.44140625" bestFit="1" customWidth="1"/>
    <col min="14604" max="14604" width="13" bestFit="1" customWidth="1"/>
    <col min="14605" max="14605" width="13.33203125" bestFit="1" customWidth="1"/>
    <col min="14606" max="14607" width="13.33203125" customWidth="1"/>
    <col min="14608" max="14609" width="13.33203125" bestFit="1" customWidth="1"/>
    <col min="14610" max="14610" width="13.6640625" bestFit="1" customWidth="1"/>
    <col min="14612" max="14612" width="10.33203125" bestFit="1" customWidth="1"/>
    <col min="14854" max="14854" width="3.88671875" customWidth="1"/>
    <col min="14855" max="14855" width="54.6640625" customWidth="1"/>
    <col min="14856" max="14856" width="10.88671875" bestFit="1" customWidth="1"/>
    <col min="14857" max="14857" width="22.5546875" customWidth="1"/>
    <col min="14858" max="14858" width="22" bestFit="1" customWidth="1"/>
    <col min="14859" max="14859" width="14.44140625" bestFit="1" customWidth="1"/>
    <col min="14860" max="14860" width="13" bestFit="1" customWidth="1"/>
    <col min="14861" max="14861" width="13.33203125" bestFit="1" customWidth="1"/>
    <col min="14862" max="14863" width="13.33203125" customWidth="1"/>
    <col min="14864" max="14865" width="13.33203125" bestFit="1" customWidth="1"/>
    <col min="14866" max="14866" width="13.6640625" bestFit="1" customWidth="1"/>
    <col min="14868" max="14868" width="10.33203125" bestFit="1" customWidth="1"/>
    <col min="15110" max="15110" width="3.88671875" customWidth="1"/>
    <col min="15111" max="15111" width="54.6640625" customWidth="1"/>
    <col min="15112" max="15112" width="10.88671875" bestFit="1" customWidth="1"/>
    <col min="15113" max="15113" width="22.5546875" customWidth="1"/>
    <col min="15114" max="15114" width="22" bestFit="1" customWidth="1"/>
    <col min="15115" max="15115" width="14.44140625" bestFit="1" customWidth="1"/>
    <col min="15116" max="15116" width="13" bestFit="1" customWidth="1"/>
    <col min="15117" max="15117" width="13.33203125" bestFit="1" customWidth="1"/>
    <col min="15118" max="15119" width="13.33203125" customWidth="1"/>
    <col min="15120" max="15121" width="13.33203125" bestFit="1" customWidth="1"/>
    <col min="15122" max="15122" width="13.6640625" bestFit="1" customWidth="1"/>
    <col min="15124" max="15124" width="10.33203125" bestFit="1" customWidth="1"/>
    <col min="15366" max="15366" width="3.88671875" customWidth="1"/>
    <col min="15367" max="15367" width="54.6640625" customWidth="1"/>
    <col min="15368" max="15368" width="10.88671875" bestFit="1" customWidth="1"/>
    <col min="15369" max="15369" width="22.5546875" customWidth="1"/>
    <col min="15370" max="15370" width="22" bestFit="1" customWidth="1"/>
    <col min="15371" max="15371" width="14.44140625" bestFit="1" customWidth="1"/>
    <col min="15372" max="15372" width="13" bestFit="1" customWidth="1"/>
    <col min="15373" max="15373" width="13.33203125" bestFit="1" customWidth="1"/>
    <col min="15374" max="15375" width="13.33203125" customWidth="1"/>
    <col min="15376" max="15377" width="13.33203125" bestFit="1" customWidth="1"/>
    <col min="15378" max="15378" width="13.6640625" bestFit="1" customWidth="1"/>
    <col min="15380" max="15380" width="10.33203125" bestFit="1" customWidth="1"/>
    <col min="15622" max="15622" width="3.88671875" customWidth="1"/>
    <col min="15623" max="15623" width="54.6640625" customWidth="1"/>
    <col min="15624" max="15624" width="10.88671875" bestFit="1" customWidth="1"/>
    <col min="15625" max="15625" width="22.5546875" customWidth="1"/>
    <col min="15626" max="15626" width="22" bestFit="1" customWidth="1"/>
    <col min="15627" max="15627" width="14.44140625" bestFit="1" customWidth="1"/>
    <col min="15628" max="15628" width="13" bestFit="1" customWidth="1"/>
    <col min="15629" max="15629" width="13.33203125" bestFit="1" customWidth="1"/>
    <col min="15630" max="15631" width="13.33203125" customWidth="1"/>
    <col min="15632" max="15633" width="13.33203125" bestFit="1" customWidth="1"/>
    <col min="15634" max="15634" width="13.6640625" bestFit="1" customWidth="1"/>
    <col min="15636" max="15636" width="10.33203125" bestFit="1" customWidth="1"/>
    <col min="15878" max="15878" width="3.88671875" customWidth="1"/>
    <col min="15879" max="15879" width="54.6640625" customWidth="1"/>
    <col min="15880" max="15880" width="10.88671875" bestFit="1" customWidth="1"/>
    <col min="15881" max="15881" width="22.5546875" customWidth="1"/>
    <col min="15882" max="15882" width="22" bestFit="1" customWidth="1"/>
    <col min="15883" max="15883" width="14.44140625" bestFit="1" customWidth="1"/>
    <col min="15884" max="15884" width="13" bestFit="1" customWidth="1"/>
    <col min="15885" max="15885" width="13.33203125" bestFit="1" customWidth="1"/>
    <col min="15886" max="15887" width="13.33203125" customWidth="1"/>
    <col min="15888" max="15889" width="13.33203125" bestFit="1" customWidth="1"/>
    <col min="15890" max="15890" width="13.6640625" bestFit="1" customWidth="1"/>
    <col min="15892" max="15892" width="10.33203125" bestFit="1" customWidth="1"/>
    <col min="16134" max="16134" width="3.88671875" customWidth="1"/>
    <col min="16135" max="16135" width="54.6640625" customWidth="1"/>
    <col min="16136" max="16136" width="10.88671875" bestFit="1" customWidth="1"/>
    <col min="16137" max="16137" width="22.5546875" customWidth="1"/>
    <col min="16138" max="16138" width="22" bestFit="1" customWidth="1"/>
    <col min="16139" max="16139" width="14.44140625" bestFit="1" customWidth="1"/>
    <col min="16140" max="16140" width="13" bestFit="1" customWidth="1"/>
    <col min="16141" max="16141" width="13.33203125" bestFit="1" customWidth="1"/>
    <col min="16142" max="16143" width="13.33203125" customWidth="1"/>
    <col min="16144" max="16145" width="13.33203125" bestFit="1" customWidth="1"/>
    <col min="16146" max="16146" width="13.6640625" bestFit="1" customWidth="1"/>
    <col min="16148" max="16148" width="10.33203125" bestFit="1" customWidth="1"/>
  </cols>
  <sheetData>
    <row r="1" spans="1:21" ht="15" thickBot="1" x14ac:dyDescent="0.35">
      <c r="A1" s="114"/>
      <c r="B1" s="114"/>
      <c r="C1" s="115"/>
      <c r="D1" s="116"/>
      <c r="E1" s="114"/>
      <c r="F1" s="114"/>
      <c r="G1" s="114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8"/>
      <c r="T1" s="118"/>
      <c r="U1" s="119"/>
    </row>
    <row r="2" spans="1:21" ht="23.1" customHeight="1" x14ac:dyDescent="0.3">
      <c r="A2" s="114"/>
      <c r="B2" s="448" t="s">
        <v>334</v>
      </c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4" t="s">
        <v>335</v>
      </c>
      <c r="R2" s="444"/>
      <c r="S2" s="444"/>
      <c r="T2" s="445"/>
      <c r="U2" s="120"/>
    </row>
    <row r="3" spans="1:21" ht="23.1" customHeight="1" x14ac:dyDescent="0.3">
      <c r="A3" s="114"/>
      <c r="B3" s="450"/>
      <c r="C3" s="451"/>
      <c r="D3" s="451"/>
      <c r="E3" s="451"/>
      <c r="F3" s="451"/>
      <c r="G3" s="451"/>
      <c r="H3" s="451"/>
      <c r="I3" s="451"/>
      <c r="J3" s="451"/>
      <c r="K3" s="451"/>
      <c r="L3" s="451"/>
      <c r="M3" s="451"/>
      <c r="N3" s="451"/>
      <c r="O3" s="451"/>
      <c r="P3" s="451"/>
      <c r="Q3" s="446" t="s">
        <v>338</v>
      </c>
      <c r="R3" s="446"/>
      <c r="S3" s="446"/>
      <c r="T3" s="447"/>
      <c r="U3" s="120"/>
    </row>
    <row r="4" spans="1:21" ht="15" customHeight="1" x14ac:dyDescent="0.3">
      <c r="A4" s="114"/>
      <c r="B4" s="121" t="s">
        <v>140</v>
      </c>
      <c r="C4" s="122" t="s">
        <v>141</v>
      </c>
      <c r="D4" s="123" t="s">
        <v>142</v>
      </c>
      <c r="E4" s="124" t="s">
        <v>143</v>
      </c>
      <c r="F4" s="124" t="s">
        <v>143</v>
      </c>
      <c r="G4" s="124" t="s">
        <v>143</v>
      </c>
      <c r="H4" s="124" t="s">
        <v>143</v>
      </c>
      <c r="I4" s="124" t="s">
        <v>143</v>
      </c>
      <c r="J4" s="124" t="s">
        <v>143</v>
      </c>
      <c r="K4" s="124" t="s">
        <v>143</v>
      </c>
      <c r="L4" s="124" t="s">
        <v>143</v>
      </c>
      <c r="M4" s="124" t="s">
        <v>143</v>
      </c>
      <c r="N4" s="124" t="s">
        <v>143</v>
      </c>
      <c r="O4" s="124" t="s">
        <v>143</v>
      </c>
      <c r="P4" s="124" t="s">
        <v>143</v>
      </c>
      <c r="Q4" s="124" t="s">
        <v>143</v>
      </c>
      <c r="R4" s="124" t="s">
        <v>143</v>
      </c>
      <c r="S4" s="124" t="s">
        <v>143</v>
      </c>
      <c r="T4" s="125" t="s">
        <v>144</v>
      </c>
      <c r="U4" s="126"/>
    </row>
    <row r="5" spans="1:21" ht="15" customHeight="1" x14ac:dyDescent="0.3">
      <c r="A5" s="114"/>
      <c r="B5" s="127"/>
      <c r="C5" s="128"/>
      <c r="D5" s="129"/>
      <c r="E5" s="124">
        <v>1</v>
      </c>
      <c r="F5" s="124">
        <v>2</v>
      </c>
      <c r="G5" s="124">
        <v>3</v>
      </c>
      <c r="H5" s="124">
        <v>4</v>
      </c>
      <c r="I5" s="124">
        <v>5</v>
      </c>
      <c r="J5" s="124">
        <v>6</v>
      </c>
      <c r="K5" s="124">
        <v>7</v>
      </c>
      <c r="L5" s="124">
        <v>8</v>
      </c>
      <c r="M5" s="124">
        <v>9</v>
      </c>
      <c r="N5" s="124">
        <v>10</v>
      </c>
      <c r="O5" s="124">
        <v>11</v>
      </c>
      <c r="P5" s="124">
        <v>12</v>
      </c>
      <c r="Q5" s="124">
        <v>13</v>
      </c>
      <c r="R5" s="124">
        <v>14</v>
      </c>
      <c r="S5" s="124">
        <v>15</v>
      </c>
      <c r="T5" s="130"/>
      <c r="U5" s="131"/>
    </row>
    <row r="6" spans="1:21" ht="24.9" customHeight="1" x14ac:dyDescent="0.3">
      <c r="A6" s="114"/>
      <c r="B6" s="237" t="s">
        <v>275</v>
      </c>
      <c r="C6" s="238"/>
      <c r="D6" s="132"/>
      <c r="E6" s="133"/>
      <c r="F6" s="134"/>
      <c r="G6" s="134"/>
      <c r="H6" s="134"/>
      <c r="I6" s="135"/>
      <c r="J6" s="134"/>
      <c r="K6" s="134"/>
      <c r="L6" s="134"/>
      <c r="M6" s="134"/>
      <c r="N6" s="134"/>
      <c r="O6" s="134"/>
      <c r="P6" s="134"/>
      <c r="Q6" s="134"/>
      <c r="R6" s="134"/>
      <c r="S6" s="136"/>
      <c r="T6" s="137"/>
      <c r="U6" s="138"/>
    </row>
    <row r="7" spans="1:21" ht="20.100000000000001" customHeight="1" x14ac:dyDescent="0.3">
      <c r="A7" s="114"/>
      <c r="B7" s="139" t="s">
        <v>102</v>
      </c>
      <c r="C7" s="140">
        <f>SUM(C8)</f>
        <v>1.95092518029483E-2</v>
      </c>
      <c r="D7" s="141">
        <f>SUM(D8)</f>
        <v>21834</v>
      </c>
      <c r="E7" s="142"/>
      <c r="F7" s="258"/>
      <c r="G7" s="258"/>
      <c r="H7" s="143"/>
      <c r="I7" s="144"/>
      <c r="J7" s="258"/>
      <c r="K7" s="258"/>
      <c r="L7" s="258"/>
      <c r="M7" s="258"/>
      <c r="N7" s="258"/>
      <c r="O7" s="258"/>
      <c r="P7" s="258"/>
      <c r="Q7" s="258"/>
      <c r="R7" s="258"/>
      <c r="S7" s="145"/>
      <c r="T7" s="146"/>
      <c r="U7" s="147"/>
    </row>
    <row r="8" spans="1:21" ht="15" customHeight="1" x14ac:dyDescent="0.3">
      <c r="A8" s="114"/>
      <c r="B8" s="426" t="s">
        <v>273</v>
      </c>
      <c r="C8" s="429">
        <f>D8/$D$32</f>
        <v>1.95092518029483E-2</v>
      </c>
      <c r="D8" s="432">
        <f>TRUNC('Planilha Orçamentária'!D16,4)</f>
        <v>21834</v>
      </c>
      <c r="E8" s="148">
        <f>D8</f>
        <v>21834</v>
      </c>
      <c r="F8" s="148"/>
      <c r="G8" s="148"/>
      <c r="H8" s="149"/>
      <c r="I8" s="149"/>
      <c r="J8" s="316"/>
      <c r="K8" s="316"/>
      <c r="L8" s="316"/>
      <c r="M8" s="316"/>
      <c r="N8" s="316"/>
      <c r="O8" s="316"/>
      <c r="P8" s="316"/>
      <c r="Q8" s="316"/>
      <c r="R8" s="316"/>
      <c r="S8" s="150"/>
      <c r="T8" s="151">
        <f>SUM(E8:S8)</f>
        <v>21834</v>
      </c>
      <c r="U8" s="126"/>
    </row>
    <row r="9" spans="1:21" ht="15" customHeight="1" x14ac:dyDescent="0.3">
      <c r="A9" s="114"/>
      <c r="B9" s="427"/>
      <c r="C9" s="430"/>
      <c r="D9" s="433"/>
      <c r="E9" s="152">
        <f>C8</f>
        <v>1.95092518029483E-2</v>
      </c>
      <c r="F9" s="152"/>
      <c r="G9" s="152"/>
      <c r="H9" s="153"/>
      <c r="I9" s="153"/>
      <c r="J9" s="317"/>
      <c r="K9" s="317"/>
      <c r="L9" s="317"/>
      <c r="M9" s="317"/>
      <c r="N9" s="317"/>
      <c r="O9" s="317"/>
      <c r="P9" s="317"/>
      <c r="Q9" s="317"/>
      <c r="R9" s="317"/>
      <c r="S9" s="154"/>
      <c r="T9" s="171">
        <f>SUM(E9:S9)</f>
        <v>1.95092518029483E-2</v>
      </c>
      <c r="U9" s="147"/>
    </row>
    <row r="10" spans="1:21" ht="15" customHeight="1" x14ac:dyDescent="0.3">
      <c r="A10" s="114"/>
      <c r="B10" s="428"/>
      <c r="C10" s="431"/>
      <c r="D10" s="434"/>
      <c r="E10" s="155"/>
      <c r="F10" s="261"/>
      <c r="G10" s="261"/>
      <c r="H10" s="156"/>
      <c r="I10" s="156"/>
      <c r="J10" s="318"/>
      <c r="K10" s="318"/>
      <c r="L10" s="318"/>
      <c r="M10" s="318"/>
      <c r="N10" s="318"/>
      <c r="O10" s="318"/>
      <c r="P10" s="318"/>
      <c r="Q10" s="318"/>
      <c r="R10" s="318"/>
      <c r="S10" s="157"/>
      <c r="T10" s="158"/>
      <c r="U10" s="159"/>
    </row>
    <row r="11" spans="1:21" ht="20.100000000000001" customHeight="1" x14ac:dyDescent="0.3">
      <c r="A11" s="114"/>
      <c r="B11" s="160" t="s">
        <v>272</v>
      </c>
      <c r="C11" s="161">
        <f>SUM(C12:C20)</f>
        <v>0.32775915629392904</v>
      </c>
      <c r="D11" s="162">
        <f>SUM(D12:D20)</f>
        <v>366815.37</v>
      </c>
      <c r="E11" s="163"/>
      <c r="F11" s="259"/>
      <c r="G11" s="259"/>
      <c r="H11" s="164"/>
      <c r="I11" s="164"/>
      <c r="J11" s="319"/>
      <c r="K11" s="319"/>
      <c r="L11" s="319"/>
      <c r="M11" s="319"/>
      <c r="N11" s="319"/>
      <c r="O11" s="319"/>
      <c r="P11" s="319"/>
      <c r="Q11" s="319"/>
      <c r="R11" s="319"/>
      <c r="S11" s="165"/>
      <c r="T11" s="166"/>
      <c r="U11" s="126"/>
    </row>
    <row r="12" spans="1:21" ht="15" customHeight="1" x14ac:dyDescent="0.3">
      <c r="A12" s="114"/>
      <c r="B12" s="426" t="s">
        <v>321</v>
      </c>
      <c r="C12" s="429">
        <f>D12/$D$32</f>
        <v>5.0236823767283161E-2</v>
      </c>
      <c r="D12" s="432">
        <f>TRUNC('Planilha Orçamentária'!D17,4)</f>
        <v>56223.11</v>
      </c>
      <c r="E12" s="148"/>
      <c r="F12" s="148">
        <f>D12/2</f>
        <v>28111.555</v>
      </c>
      <c r="G12" s="148">
        <f>D12/2</f>
        <v>28111.555</v>
      </c>
      <c r="H12" s="149"/>
      <c r="I12" s="149"/>
      <c r="J12" s="316"/>
      <c r="K12" s="316"/>
      <c r="L12" s="316"/>
      <c r="M12" s="316"/>
      <c r="N12" s="316"/>
      <c r="O12" s="316"/>
      <c r="P12" s="316"/>
      <c r="Q12" s="316"/>
      <c r="R12" s="316"/>
      <c r="S12" s="150"/>
      <c r="T12" s="151">
        <f>SUM(E12:S12)</f>
        <v>56223.11</v>
      </c>
      <c r="U12" s="126"/>
    </row>
    <row r="13" spans="1:21" ht="15" customHeight="1" x14ac:dyDescent="0.3">
      <c r="A13" s="114"/>
      <c r="B13" s="427"/>
      <c r="C13" s="430"/>
      <c r="D13" s="433"/>
      <c r="E13" s="152"/>
      <c r="F13" s="152">
        <f>C12/2</f>
        <v>2.511841188364158E-2</v>
      </c>
      <c r="G13" s="152">
        <f>C12/2</f>
        <v>2.511841188364158E-2</v>
      </c>
      <c r="H13" s="153"/>
      <c r="I13" s="153"/>
      <c r="J13" s="317"/>
      <c r="K13" s="317"/>
      <c r="L13" s="317"/>
      <c r="M13" s="317"/>
      <c r="N13" s="317"/>
      <c r="O13" s="317"/>
      <c r="P13" s="317"/>
      <c r="Q13" s="317"/>
      <c r="R13" s="317"/>
      <c r="S13" s="154"/>
      <c r="T13" s="171">
        <f>SUM(E13:S13)</f>
        <v>5.0236823767283161E-2</v>
      </c>
      <c r="U13" s="147"/>
    </row>
    <row r="14" spans="1:21" ht="15" customHeight="1" x14ac:dyDescent="0.3">
      <c r="A14" s="114"/>
      <c r="B14" s="428"/>
      <c r="C14" s="431"/>
      <c r="D14" s="434"/>
      <c r="E14" s="326"/>
      <c r="F14" s="325"/>
      <c r="G14" s="325"/>
      <c r="H14" s="156"/>
      <c r="I14" s="156"/>
      <c r="J14" s="318"/>
      <c r="K14" s="318"/>
      <c r="L14" s="318"/>
      <c r="M14" s="318"/>
      <c r="N14" s="318"/>
      <c r="O14" s="318"/>
      <c r="P14" s="318"/>
      <c r="Q14" s="318"/>
      <c r="R14" s="318"/>
      <c r="S14" s="157"/>
      <c r="T14" s="158"/>
      <c r="U14" s="159"/>
    </row>
    <row r="15" spans="1:21" ht="15" customHeight="1" x14ac:dyDescent="0.3">
      <c r="A15" s="114"/>
      <c r="B15" s="426" t="s">
        <v>322</v>
      </c>
      <c r="C15" s="429">
        <f>D15/$D$32</f>
        <v>6.765525098740903E-2</v>
      </c>
      <c r="D15" s="432">
        <f>TRUNC('Planilha Orçamentária'!D18,4)</f>
        <v>75717.14</v>
      </c>
      <c r="E15" s="148"/>
      <c r="F15" s="148"/>
      <c r="G15" s="148">
        <f>D15/2</f>
        <v>37858.57</v>
      </c>
      <c r="H15" s="149">
        <f>D15/2</f>
        <v>37858.57</v>
      </c>
      <c r="I15" s="149"/>
      <c r="J15" s="316"/>
      <c r="K15" s="316"/>
      <c r="L15" s="316"/>
      <c r="M15" s="316"/>
      <c r="N15" s="316"/>
      <c r="O15" s="316"/>
      <c r="P15" s="316"/>
      <c r="Q15" s="316"/>
      <c r="R15" s="316"/>
      <c r="S15" s="150"/>
      <c r="T15" s="151">
        <f>SUM(E15:S15)</f>
        <v>75717.14</v>
      </c>
      <c r="U15" s="126"/>
    </row>
    <row r="16" spans="1:21" ht="15" customHeight="1" x14ac:dyDescent="0.3">
      <c r="A16" s="114"/>
      <c r="B16" s="427"/>
      <c r="C16" s="430"/>
      <c r="D16" s="433"/>
      <c r="E16" s="152"/>
      <c r="F16" s="152"/>
      <c r="G16" s="152">
        <f>C15/2</f>
        <v>3.3827625493704515E-2</v>
      </c>
      <c r="H16" s="152">
        <f>C15/2</f>
        <v>3.3827625493704515E-2</v>
      </c>
      <c r="I16" s="153"/>
      <c r="J16" s="317"/>
      <c r="K16" s="317"/>
      <c r="L16" s="317"/>
      <c r="M16" s="317"/>
      <c r="N16" s="317"/>
      <c r="O16" s="317"/>
      <c r="P16" s="317"/>
      <c r="Q16" s="317"/>
      <c r="R16" s="317"/>
      <c r="S16" s="154"/>
      <c r="T16" s="171">
        <f>SUM(E16:S16)</f>
        <v>6.765525098740903E-2</v>
      </c>
      <c r="U16" s="147"/>
    </row>
    <row r="17" spans="1:21" ht="15" customHeight="1" x14ac:dyDescent="0.3">
      <c r="A17" s="114"/>
      <c r="B17" s="428"/>
      <c r="C17" s="431"/>
      <c r="D17" s="434"/>
      <c r="E17" s="326"/>
      <c r="F17" s="261"/>
      <c r="G17" s="325"/>
      <c r="H17" s="327"/>
      <c r="I17" s="156"/>
      <c r="J17" s="318"/>
      <c r="K17" s="318"/>
      <c r="L17" s="318"/>
      <c r="M17" s="318"/>
      <c r="N17" s="318"/>
      <c r="O17" s="318"/>
      <c r="P17" s="318"/>
      <c r="Q17" s="318"/>
      <c r="R17" s="318"/>
      <c r="S17" s="157"/>
      <c r="T17" s="158"/>
      <c r="U17" s="159"/>
    </row>
    <row r="18" spans="1:21" ht="15" customHeight="1" x14ac:dyDescent="0.3">
      <c r="A18" s="114"/>
      <c r="B18" s="441" t="s">
        <v>274</v>
      </c>
      <c r="C18" s="429">
        <f>D18/$D$32</f>
        <v>0.20986708153923689</v>
      </c>
      <c r="D18" s="432">
        <f>TRUNC('Planilha Orçamentária'!D19,4)</f>
        <v>234875.12</v>
      </c>
      <c r="E18" s="167"/>
      <c r="F18" s="167"/>
      <c r="G18" s="167"/>
      <c r="H18" s="167">
        <f>D18/3</f>
        <v>78291.706666666665</v>
      </c>
      <c r="I18" s="167">
        <f>D18/3</f>
        <v>78291.706666666665</v>
      </c>
      <c r="J18" s="320">
        <f>D18/3</f>
        <v>78291.706666666665</v>
      </c>
      <c r="K18" s="320"/>
      <c r="L18" s="320"/>
      <c r="M18" s="320"/>
      <c r="N18" s="320"/>
      <c r="O18" s="320"/>
      <c r="P18" s="320"/>
      <c r="Q18" s="320"/>
      <c r="R18" s="320"/>
      <c r="S18" s="168"/>
      <c r="T18" s="151">
        <f>SUM(E18:S18)</f>
        <v>234875.12</v>
      </c>
      <c r="U18" s="147"/>
    </row>
    <row r="19" spans="1:21" ht="15" customHeight="1" x14ac:dyDescent="0.3">
      <c r="A19" s="114"/>
      <c r="B19" s="442"/>
      <c r="C19" s="430"/>
      <c r="D19" s="433"/>
      <c r="E19" s="152"/>
      <c r="F19" s="152"/>
      <c r="G19" s="152"/>
      <c r="H19" s="169">
        <f>C18/3</f>
        <v>6.9955693846412301E-2</v>
      </c>
      <c r="I19" s="169">
        <f>C18/3</f>
        <v>6.9955693846412301E-2</v>
      </c>
      <c r="J19" s="321">
        <f>C18/3</f>
        <v>6.9955693846412301E-2</v>
      </c>
      <c r="K19" s="321"/>
      <c r="L19" s="321"/>
      <c r="M19" s="321"/>
      <c r="N19" s="321"/>
      <c r="O19" s="321"/>
      <c r="P19" s="321"/>
      <c r="Q19" s="321"/>
      <c r="R19" s="321"/>
      <c r="S19" s="170"/>
      <c r="T19" s="171">
        <f>SUM(E19:S19)</f>
        <v>0.20986708153923689</v>
      </c>
      <c r="U19" s="126"/>
    </row>
    <row r="20" spans="1:21" ht="15" customHeight="1" x14ac:dyDescent="0.3">
      <c r="A20" s="114"/>
      <c r="B20" s="443"/>
      <c r="C20" s="431"/>
      <c r="D20" s="434"/>
      <c r="E20" s="180"/>
      <c r="F20" s="260"/>
      <c r="G20" s="260"/>
      <c r="H20" s="172"/>
      <c r="I20" s="172"/>
      <c r="J20" s="324"/>
      <c r="K20" s="322"/>
      <c r="L20" s="322"/>
      <c r="M20" s="322"/>
      <c r="N20" s="322"/>
      <c r="O20" s="322"/>
      <c r="P20" s="322"/>
      <c r="Q20" s="322"/>
      <c r="R20" s="322"/>
      <c r="S20" s="175"/>
      <c r="T20" s="176"/>
      <c r="U20" s="147"/>
    </row>
    <row r="21" spans="1:21" ht="20.100000000000001" customHeight="1" x14ac:dyDescent="0.3">
      <c r="A21" s="114"/>
      <c r="B21" s="139" t="s">
        <v>145</v>
      </c>
      <c r="C21" s="161">
        <f>SUM(C22:C27)</f>
        <v>0.35530462221478493</v>
      </c>
      <c r="D21" s="182">
        <f>SUM(D22:D27)</f>
        <v>397643.19000000006</v>
      </c>
      <c r="E21" s="382"/>
      <c r="F21" s="259"/>
      <c r="G21" s="259"/>
      <c r="H21" s="183"/>
      <c r="I21" s="183"/>
      <c r="J21" s="323"/>
      <c r="K21" s="323"/>
      <c r="L21" s="323"/>
      <c r="M21" s="323"/>
      <c r="N21" s="323"/>
      <c r="O21" s="323"/>
      <c r="P21" s="323"/>
      <c r="Q21" s="323"/>
      <c r="R21" s="323"/>
      <c r="S21" s="184"/>
      <c r="T21" s="185"/>
      <c r="U21" s="126"/>
    </row>
    <row r="22" spans="1:21" ht="15" customHeight="1" x14ac:dyDescent="0.3">
      <c r="A22" s="114"/>
      <c r="B22" s="426" t="s">
        <v>309</v>
      </c>
      <c r="C22" s="429">
        <f>D22/$D$32</f>
        <v>0.28424369777182795</v>
      </c>
      <c r="D22" s="432">
        <f>TRUNC('Planilha Orçamentária'!D21,4)</f>
        <v>318114.55200000003</v>
      </c>
      <c r="E22" s="177"/>
      <c r="F22" s="236"/>
      <c r="G22" s="177"/>
      <c r="H22" s="167"/>
      <c r="I22" s="167"/>
      <c r="J22" s="320">
        <f>D22/4</f>
        <v>79528.638000000006</v>
      </c>
      <c r="K22" s="320">
        <f>D22/4</f>
        <v>79528.638000000006</v>
      </c>
      <c r="L22" s="320">
        <f>D22/4</f>
        <v>79528.638000000006</v>
      </c>
      <c r="M22" s="320">
        <f>D22/4</f>
        <v>79528.638000000006</v>
      </c>
      <c r="N22" s="320"/>
      <c r="O22" s="320"/>
      <c r="P22" s="320"/>
      <c r="Q22" s="320"/>
      <c r="R22" s="320"/>
      <c r="S22" s="187"/>
      <c r="T22" s="151">
        <f>SUM(E22:S22)</f>
        <v>318114.55200000003</v>
      </c>
      <c r="U22" s="147"/>
    </row>
    <row r="23" spans="1:21" ht="15" customHeight="1" x14ac:dyDescent="0.3">
      <c r="A23" s="114"/>
      <c r="B23" s="427"/>
      <c r="C23" s="430"/>
      <c r="D23" s="433"/>
      <c r="E23" s="178"/>
      <c r="F23" s="169"/>
      <c r="G23" s="178"/>
      <c r="H23" s="169"/>
      <c r="I23" s="169"/>
      <c r="J23" s="321">
        <f>C22/4</f>
        <v>7.1060924442956988E-2</v>
      </c>
      <c r="K23" s="321">
        <f>C22/4</f>
        <v>7.1060924442956988E-2</v>
      </c>
      <c r="L23" s="321">
        <f>C22/4</f>
        <v>7.1060924442956988E-2</v>
      </c>
      <c r="M23" s="321">
        <f>C22/4</f>
        <v>7.1060924442956988E-2</v>
      </c>
      <c r="N23" s="321"/>
      <c r="O23" s="321"/>
      <c r="P23" s="321"/>
      <c r="Q23" s="321"/>
      <c r="R23" s="321"/>
      <c r="S23" s="179"/>
      <c r="T23" s="171">
        <f>SUM(E23:S23)</f>
        <v>0.28424369777182795</v>
      </c>
      <c r="U23" s="126"/>
    </row>
    <row r="24" spans="1:21" ht="15" customHeight="1" x14ac:dyDescent="0.3">
      <c r="A24" s="114"/>
      <c r="B24" s="428"/>
      <c r="C24" s="431"/>
      <c r="D24" s="434"/>
      <c r="E24" s="180"/>
      <c r="F24" s="173"/>
      <c r="G24" s="260"/>
      <c r="H24" s="173"/>
      <c r="I24" s="173"/>
      <c r="J24" s="324"/>
      <c r="K24" s="324"/>
      <c r="L24" s="324"/>
      <c r="M24" s="324"/>
      <c r="N24" s="322"/>
      <c r="O24" s="322"/>
      <c r="P24" s="322"/>
      <c r="Q24" s="322"/>
      <c r="R24" s="322"/>
      <c r="S24" s="181"/>
      <c r="T24" s="158"/>
      <c r="U24" s="126"/>
    </row>
    <row r="25" spans="1:21" ht="15" customHeight="1" x14ac:dyDescent="0.3">
      <c r="A25" s="114"/>
      <c r="B25" s="426" t="s">
        <v>310</v>
      </c>
      <c r="C25" s="429">
        <f>D25/$D$32</f>
        <v>7.1060924442956988E-2</v>
      </c>
      <c r="D25" s="432">
        <f>TRUNC('Planilha Orçamentária'!D22,4)</f>
        <v>79528.638000000006</v>
      </c>
      <c r="E25" s="177"/>
      <c r="F25" s="236"/>
      <c r="G25" s="177"/>
      <c r="H25" s="167"/>
      <c r="I25" s="167"/>
      <c r="J25" s="167"/>
      <c r="K25" s="167"/>
      <c r="L25" s="167"/>
      <c r="M25" s="167"/>
      <c r="N25" s="320">
        <f>D25/2</f>
        <v>39764.319000000003</v>
      </c>
      <c r="O25" s="320">
        <f>D25/2</f>
        <v>39764.319000000003</v>
      </c>
      <c r="P25" s="320"/>
      <c r="Q25" s="320"/>
      <c r="R25" s="320"/>
      <c r="S25" s="187"/>
      <c r="T25" s="151">
        <f>SUM(E25:S25)</f>
        <v>79528.638000000006</v>
      </c>
      <c r="U25" s="147"/>
    </row>
    <row r="26" spans="1:21" ht="15" customHeight="1" x14ac:dyDescent="0.3">
      <c r="A26" s="114"/>
      <c r="B26" s="427"/>
      <c r="C26" s="430"/>
      <c r="D26" s="433"/>
      <c r="E26" s="178"/>
      <c r="F26" s="169"/>
      <c r="G26" s="178"/>
      <c r="H26" s="169"/>
      <c r="I26" s="169"/>
      <c r="J26" s="169"/>
      <c r="K26" s="169"/>
      <c r="L26" s="169"/>
      <c r="M26" s="169"/>
      <c r="N26" s="321">
        <f>C25/2</f>
        <v>3.5530462221478494E-2</v>
      </c>
      <c r="O26" s="321">
        <f>C25/2</f>
        <v>3.5530462221478494E-2</v>
      </c>
      <c r="P26" s="321"/>
      <c r="Q26" s="321"/>
      <c r="R26" s="321"/>
      <c r="S26" s="179"/>
      <c r="T26" s="171">
        <f>SUM(E26:S26)</f>
        <v>7.1060924442956988E-2</v>
      </c>
      <c r="U26" s="126"/>
    </row>
    <row r="27" spans="1:21" ht="15" customHeight="1" x14ac:dyDescent="0.3">
      <c r="A27" s="114"/>
      <c r="B27" s="428"/>
      <c r="C27" s="431"/>
      <c r="D27" s="434"/>
      <c r="E27" s="180"/>
      <c r="F27" s="173"/>
      <c r="G27" s="260"/>
      <c r="H27" s="173"/>
      <c r="I27" s="173"/>
      <c r="J27" s="173"/>
      <c r="K27" s="173"/>
      <c r="L27" s="173"/>
      <c r="M27" s="173"/>
      <c r="N27" s="324"/>
      <c r="O27" s="324"/>
      <c r="P27" s="322"/>
      <c r="Q27" s="322"/>
      <c r="R27" s="322"/>
      <c r="S27" s="181"/>
      <c r="T27" s="158"/>
      <c r="U27" s="126"/>
    </row>
    <row r="28" spans="1:21" ht="20.100000000000001" customHeight="1" x14ac:dyDescent="0.3">
      <c r="A28" s="114"/>
      <c r="B28" s="139" t="s">
        <v>197</v>
      </c>
      <c r="C28" s="161">
        <f>C29</f>
        <v>0.29742696968833771</v>
      </c>
      <c r="D28" s="182">
        <f>SUM(D29:D31)</f>
        <v>332868.76</v>
      </c>
      <c r="E28" s="163"/>
      <c r="F28" s="259"/>
      <c r="G28" s="259"/>
      <c r="H28" s="183"/>
      <c r="I28" s="183"/>
      <c r="J28" s="323"/>
      <c r="K28" s="323"/>
      <c r="L28" s="323"/>
      <c r="M28" s="323"/>
      <c r="N28" s="323"/>
      <c r="O28" s="323"/>
      <c r="P28" s="323"/>
      <c r="Q28" s="323"/>
      <c r="R28" s="323"/>
      <c r="S28" s="184"/>
      <c r="T28" s="185"/>
      <c r="U28" s="126"/>
    </row>
    <row r="29" spans="1:21" ht="15" customHeight="1" x14ac:dyDescent="0.3">
      <c r="A29" s="114"/>
      <c r="B29" s="426" t="s">
        <v>311</v>
      </c>
      <c r="C29" s="429">
        <f>D28/D32</f>
        <v>0.29742696968833771</v>
      </c>
      <c r="D29" s="432">
        <f>TRUNC('Planilha Orçamentária'!D23,4)</f>
        <v>332868.76</v>
      </c>
      <c r="E29" s="177"/>
      <c r="F29" s="177"/>
      <c r="G29" s="236"/>
      <c r="H29" s="186"/>
      <c r="I29" s="167"/>
      <c r="J29" s="320"/>
      <c r="K29" s="320"/>
      <c r="L29" s="320"/>
      <c r="M29" s="320">
        <f>$D$29/7</f>
        <v>47552.68</v>
      </c>
      <c r="N29" s="320">
        <f t="shared" ref="N29:S29" si="0">$D$29/7</f>
        <v>47552.68</v>
      </c>
      <c r="O29" s="320">
        <f t="shared" si="0"/>
        <v>47552.68</v>
      </c>
      <c r="P29" s="320">
        <f t="shared" si="0"/>
        <v>47552.68</v>
      </c>
      <c r="Q29" s="320">
        <f t="shared" si="0"/>
        <v>47552.68</v>
      </c>
      <c r="R29" s="320">
        <f t="shared" si="0"/>
        <v>47552.68</v>
      </c>
      <c r="S29" s="320">
        <f t="shared" si="0"/>
        <v>47552.68</v>
      </c>
      <c r="T29" s="151">
        <f>SUM(E29:S29)</f>
        <v>332868.76</v>
      </c>
      <c r="U29" s="147"/>
    </row>
    <row r="30" spans="1:21" ht="15" customHeight="1" x14ac:dyDescent="0.3">
      <c r="A30" s="114"/>
      <c r="B30" s="427"/>
      <c r="C30" s="430"/>
      <c r="D30" s="433"/>
      <c r="E30" s="178"/>
      <c r="F30" s="178"/>
      <c r="G30" s="169"/>
      <c r="H30" s="169"/>
      <c r="I30" s="169"/>
      <c r="J30" s="321"/>
      <c r="K30" s="321"/>
      <c r="L30" s="321"/>
      <c r="M30" s="321">
        <f>$C$29/7</f>
        <v>4.2489567098333958E-2</v>
      </c>
      <c r="N30" s="321">
        <f t="shared" ref="N30:S30" si="1">$C$29/7</f>
        <v>4.2489567098333958E-2</v>
      </c>
      <c r="O30" s="321">
        <f t="shared" si="1"/>
        <v>4.2489567098333958E-2</v>
      </c>
      <c r="P30" s="321">
        <f t="shared" si="1"/>
        <v>4.2489567098333958E-2</v>
      </c>
      <c r="Q30" s="321">
        <f t="shared" si="1"/>
        <v>4.2489567098333958E-2</v>
      </c>
      <c r="R30" s="321">
        <f t="shared" si="1"/>
        <v>4.2489567098333958E-2</v>
      </c>
      <c r="S30" s="321">
        <f t="shared" si="1"/>
        <v>4.2489567098333958E-2</v>
      </c>
      <c r="T30" s="171">
        <f>SUM(E30:S30)</f>
        <v>0.29742696968833771</v>
      </c>
      <c r="U30" s="126"/>
    </row>
    <row r="31" spans="1:21" ht="15" customHeight="1" x14ac:dyDescent="0.3">
      <c r="A31" s="114"/>
      <c r="B31" s="428"/>
      <c r="C31" s="431"/>
      <c r="D31" s="434"/>
      <c r="E31" s="180"/>
      <c r="F31" s="260"/>
      <c r="G31" s="173"/>
      <c r="H31" s="174"/>
      <c r="I31" s="173"/>
      <c r="J31" s="322"/>
      <c r="K31" s="322"/>
      <c r="L31" s="322"/>
      <c r="M31" s="324"/>
      <c r="N31" s="324"/>
      <c r="O31" s="324"/>
      <c r="P31" s="324"/>
      <c r="Q31" s="324"/>
      <c r="R31" s="324"/>
      <c r="S31" s="189"/>
      <c r="T31" s="158"/>
      <c r="U31" s="126"/>
    </row>
    <row r="32" spans="1:21" ht="15" customHeight="1" x14ac:dyDescent="0.3">
      <c r="A32" s="114"/>
      <c r="B32" s="190" t="s">
        <v>50</v>
      </c>
      <c r="C32" s="191">
        <f>C7+C11+C21+C28</f>
        <v>1</v>
      </c>
      <c r="D32" s="192">
        <f>D28+D11+D7+D21</f>
        <v>1119161.32</v>
      </c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4"/>
      <c r="U32" s="147"/>
    </row>
    <row r="33" spans="1:21" ht="15" customHeight="1" x14ac:dyDescent="0.3">
      <c r="A33" s="114"/>
      <c r="B33" s="195"/>
      <c r="C33" s="196"/>
      <c r="D33" s="197" t="s">
        <v>146</v>
      </c>
      <c r="E33" s="198">
        <f t="shared" ref="E33:S33" si="2">E8+E12+E15+E18+E22+E29+E25</f>
        <v>21834</v>
      </c>
      <c r="F33" s="198">
        <f t="shared" si="2"/>
        <v>28111.555</v>
      </c>
      <c r="G33" s="198">
        <f t="shared" si="2"/>
        <v>65970.125</v>
      </c>
      <c r="H33" s="198">
        <f t="shared" si="2"/>
        <v>116150.27666666667</v>
      </c>
      <c r="I33" s="198">
        <f t="shared" si="2"/>
        <v>78291.706666666665</v>
      </c>
      <c r="J33" s="198">
        <f t="shared" si="2"/>
        <v>157820.34466666667</v>
      </c>
      <c r="K33" s="198">
        <f t="shared" si="2"/>
        <v>79528.638000000006</v>
      </c>
      <c r="L33" s="198">
        <f t="shared" si="2"/>
        <v>79528.638000000006</v>
      </c>
      <c r="M33" s="198">
        <f t="shared" si="2"/>
        <v>127081.318</v>
      </c>
      <c r="N33" s="198">
        <f t="shared" si="2"/>
        <v>87316.999000000011</v>
      </c>
      <c r="O33" s="198">
        <f t="shared" si="2"/>
        <v>87316.999000000011</v>
      </c>
      <c r="P33" s="198">
        <f t="shared" si="2"/>
        <v>47552.68</v>
      </c>
      <c r="Q33" s="198">
        <f t="shared" si="2"/>
        <v>47552.68</v>
      </c>
      <c r="R33" s="198">
        <f t="shared" si="2"/>
        <v>47552.68</v>
      </c>
      <c r="S33" s="198">
        <f t="shared" si="2"/>
        <v>47552.68</v>
      </c>
      <c r="T33" s="194">
        <f>SUM(E33:S33)</f>
        <v>1119161.32</v>
      </c>
      <c r="U33" s="126"/>
    </row>
    <row r="34" spans="1:21" ht="15" customHeight="1" x14ac:dyDescent="0.3">
      <c r="A34" s="114"/>
      <c r="B34" s="195"/>
      <c r="C34" s="196"/>
      <c r="D34" s="197" t="s">
        <v>147</v>
      </c>
      <c r="E34" s="198">
        <f>E33</f>
        <v>21834</v>
      </c>
      <c r="F34" s="198">
        <f t="shared" ref="F34:S34" si="3">F33+E34</f>
        <v>49945.555</v>
      </c>
      <c r="G34" s="198">
        <f t="shared" si="3"/>
        <v>115915.68</v>
      </c>
      <c r="H34" s="198">
        <f t="shared" si="3"/>
        <v>232065.95666666667</v>
      </c>
      <c r="I34" s="198">
        <f t="shared" si="3"/>
        <v>310357.66333333333</v>
      </c>
      <c r="J34" s="198">
        <f t="shared" si="3"/>
        <v>468178.00800000003</v>
      </c>
      <c r="K34" s="198">
        <f t="shared" si="3"/>
        <v>547706.64600000007</v>
      </c>
      <c r="L34" s="198">
        <f t="shared" si="3"/>
        <v>627235.2840000001</v>
      </c>
      <c r="M34" s="198">
        <f t="shared" si="3"/>
        <v>754316.60200000007</v>
      </c>
      <c r="N34" s="198">
        <f t="shared" si="3"/>
        <v>841633.60100000002</v>
      </c>
      <c r="O34" s="198">
        <f t="shared" si="3"/>
        <v>928950.60000000009</v>
      </c>
      <c r="P34" s="198">
        <f t="shared" si="3"/>
        <v>976503.28000000014</v>
      </c>
      <c r="Q34" s="198">
        <f t="shared" si="3"/>
        <v>1024055.9600000002</v>
      </c>
      <c r="R34" s="198">
        <f t="shared" si="3"/>
        <v>1071608.6400000001</v>
      </c>
      <c r="S34" s="198">
        <f t="shared" si="3"/>
        <v>1119161.32</v>
      </c>
      <c r="T34" s="199">
        <f>T8+T12+T15+T18+T22+T29+T25</f>
        <v>1119161.32</v>
      </c>
      <c r="U34" s="147"/>
    </row>
    <row r="35" spans="1:21" ht="15" customHeight="1" x14ac:dyDescent="0.3">
      <c r="A35" s="114"/>
      <c r="B35" s="195"/>
      <c r="C35" s="196"/>
      <c r="D35" s="197" t="s">
        <v>148</v>
      </c>
      <c r="E35" s="200">
        <f>E33/$D$32</f>
        <v>1.95092518029483E-2</v>
      </c>
      <c r="F35" s="200">
        <f>F33/$D$32</f>
        <v>2.511841188364158E-2</v>
      </c>
      <c r="G35" s="200">
        <f t="shared" ref="G35:I35" si="4">G33/$D$32</f>
        <v>5.8946037377346099E-2</v>
      </c>
      <c r="H35" s="200">
        <f t="shared" si="4"/>
        <v>0.10378331934011682</v>
      </c>
      <c r="I35" s="200">
        <f t="shared" si="4"/>
        <v>6.9955693846412301E-2</v>
      </c>
      <c r="J35" s="200">
        <f t="shared" ref="J35:S35" si="5">J33/$D$32</f>
        <v>0.14101661828936929</v>
      </c>
      <c r="K35" s="200">
        <f t="shared" si="5"/>
        <v>7.1060924442956988E-2</v>
      </c>
      <c r="L35" s="200">
        <f t="shared" si="5"/>
        <v>7.1060924442956988E-2</v>
      </c>
      <c r="M35" s="200">
        <f>M33/$D$32</f>
        <v>0.11355049154129093</v>
      </c>
      <c r="N35" s="200">
        <f t="shared" si="5"/>
        <v>7.8020029319812445E-2</v>
      </c>
      <c r="O35" s="200">
        <f t="shared" si="5"/>
        <v>7.8020029319812445E-2</v>
      </c>
      <c r="P35" s="200">
        <f t="shared" si="5"/>
        <v>4.2489567098333951E-2</v>
      </c>
      <c r="Q35" s="200">
        <f t="shared" si="5"/>
        <v>4.2489567098333951E-2</v>
      </c>
      <c r="R35" s="200">
        <f t="shared" si="5"/>
        <v>4.2489567098333951E-2</v>
      </c>
      <c r="S35" s="200">
        <f t="shared" si="5"/>
        <v>4.2489567098333951E-2</v>
      </c>
      <c r="T35" s="188">
        <f>SUM(E35:S35)</f>
        <v>1</v>
      </c>
      <c r="U35" s="126"/>
    </row>
    <row r="36" spans="1:21" ht="15" customHeight="1" thickBot="1" x14ac:dyDescent="0.35">
      <c r="A36" s="114"/>
      <c r="B36" s="201"/>
      <c r="C36" s="202"/>
      <c r="D36" s="203" t="s">
        <v>149</v>
      </c>
      <c r="E36" s="204">
        <f>E34/$D$32</f>
        <v>1.95092518029483E-2</v>
      </c>
      <c r="F36" s="204">
        <f>F34/$D$32</f>
        <v>4.462766368658988E-2</v>
      </c>
      <c r="G36" s="204">
        <f t="shared" ref="G36:I36" si="6">G34/$D$32</f>
        <v>0.10357370106393597</v>
      </c>
      <c r="H36" s="204">
        <f t="shared" si="6"/>
        <v>0.20735702040405279</v>
      </c>
      <c r="I36" s="204">
        <f t="shared" si="6"/>
        <v>0.27731271425046511</v>
      </c>
      <c r="J36" s="204">
        <f t="shared" ref="J36:S36" si="7">J34/$D$32</f>
        <v>0.4183293325398344</v>
      </c>
      <c r="K36" s="204">
        <f t="shared" si="7"/>
        <v>0.48939025698279137</v>
      </c>
      <c r="L36" s="204">
        <f t="shared" si="7"/>
        <v>0.56045118142574846</v>
      </c>
      <c r="M36" s="204">
        <f t="shared" si="7"/>
        <v>0.67400167296703928</v>
      </c>
      <c r="N36" s="204">
        <f t="shared" si="7"/>
        <v>0.75202170228685172</v>
      </c>
      <c r="O36" s="204">
        <f t="shared" si="7"/>
        <v>0.83004173160666417</v>
      </c>
      <c r="P36" s="204">
        <f t="shared" si="7"/>
        <v>0.87253129870499824</v>
      </c>
      <c r="Q36" s="204">
        <f t="shared" si="7"/>
        <v>0.9150208658033322</v>
      </c>
      <c r="R36" s="204">
        <f t="shared" si="7"/>
        <v>0.95751043290166615</v>
      </c>
      <c r="S36" s="204">
        <f t="shared" si="7"/>
        <v>1</v>
      </c>
      <c r="T36" s="205">
        <f>T34/D32</f>
        <v>1</v>
      </c>
      <c r="U36" s="126"/>
    </row>
    <row r="37" spans="1:21" ht="5.0999999999999996" customHeight="1" x14ac:dyDescent="0.3">
      <c r="A37" s="114"/>
      <c r="B37" s="206"/>
      <c r="C37" s="207"/>
      <c r="D37" s="208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</row>
    <row r="38" spans="1:21" ht="17.100000000000001" customHeight="1" x14ac:dyDescent="0.3">
      <c r="A38" s="114"/>
      <c r="B38" s="209" t="s">
        <v>150</v>
      </c>
      <c r="C38" s="210" t="s">
        <v>151</v>
      </c>
      <c r="D38" s="211"/>
      <c r="E38" s="211"/>
      <c r="F38" s="211"/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  <c r="S38" s="211"/>
      <c r="T38" s="211"/>
      <c r="U38" s="211"/>
    </row>
    <row r="39" spans="1:21" ht="17.100000000000001" customHeight="1" x14ac:dyDescent="0.3">
      <c r="A39" s="114"/>
      <c r="B39" s="206"/>
      <c r="C39" s="210" t="s">
        <v>152</v>
      </c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</row>
    <row r="40" spans="1:21" ht="17.100000000000001" customHeight="1" x14ac:dyDescent="0.3">
      <c r="A40" s="114"/>
      <c r="B40" s="206"/>
      <c r="C40" s="212" t="s">
        <v>153</v>
      </c>
      <c r="D40" s="211"/>
      <c r="E40" s="211"/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11"/>
      <c r="R40" s="211"/>
      <c r="S40" s="211"/>
      <c r="T40" s="211"/>
      <c r="U40" s="211"/>
    </row>
    <row r="41" spans="1:21" ht="5.0999999999999996" customHeight="1" x14ac:dyDescent="0.3">
      <c r="A41" s="114"/>
      <c r="B41" s="206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1"/>
      <c r="T41" s="211"/>
      <c r="U41" s="211"/>
    </row>
    <row r="42" spans="1:21" x14ac:dyDescent="0.3">
      <c r="A42" s="114"/>
      <c r="B42" s="206"/>
      <c r="C42" s="207"/>
      <c r="D42" s="208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</row>
    <row r="43" spans="1:21" x14ac:dyDescent="0.3">
      <c r="A43" s="114"/>
      <c r="B43" s="206"/>
      <c r="C43" s="207"/>
      <c r="D43" s="208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</row>
    <row r="44" spans="1:21" x14ac:dyDescent="0.3">
      <c r="A44" s="114"/>
      <c r="B44" s="206"/>
      <c r="C44" s="207"/>
      <c r="D44" s="208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</row>
    <row r="45" spans="1:21" x14ac:dyDescent="0.3">
      <c r="A45" s="114"/>
      <c r="B45" s="206"/>
      <c r="C45" s="207"/>
      <c r="D45" s="208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</row>
    <row r="46" spans="1:21" x14ac:dyDescent="0.3">
      <c r="A46" s="114"/>
      <c r="B46" s="206"/>
      <c r="C46" s="207"/>
      <c r="D46" s="208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</row>
    <row r="47" spans="1:21" x14ac:dyDescent="0.3">
      <c r="A47" s="114"/>
      <c r="B47" s="206"/>
      <c r="C47" s="207"/>
      <c r="D47" s="208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</row>
    <row r="48" spans="1:21" x14ac:dyDescent="0.3">
      <c r="A48" s="114"/>
      <c r="B48" s="206"/>
      <c r="C48" s="207"/>
      <c r="D48" s="208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</row>
    <row r="49" spans="1:21" x14ac:dyDescent="0.3">
      <c r="A49" s="114"/>
      <c r="B49" s="206"/>
      <c r="C49" s="207"/>
      <c r="D49" s="208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</row>
    <row r="50" spans="1:21" x14ac:dyDescent="0.3">
      <c r="A50" s="114"/>
      <c r="B50" s="206"/>
      <c r="C50" s="207"/>
      <c r="D50" s="208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</row>
    <row r="51" spans="1:21" x14ac:dyDescent="0.3">
      <c r="A51" s="114"/>
      <c r="B51" s="206"/>
      <c r="C51" s="207"/>
      <c r="D51" s="208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</row>
    <row r="52" spans="1:21" x14ac:dyDescent="0.3">
      <c r="A52" s="114"/>
      <c r="B52" s="206"/>
      <c r="C52" s="207"/>
      <c r="D52" s="208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</row>
    <row r="53" spans="1:21" x14ac:dyDescent="0.3">
      <c r="A53" s="114"/>
      <c r="B53" s="206"/>
      <c r="C53" s="207"/>
      <c r="D53" s="208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</row>
    <row r="54" spans="1:21" x14ac:dyDescent="0.3">
      <c r="A54" s="114"/>
      <c r="B54" s="206"/>
      <c r="C54" s="207"/>
      <c r="D54" s="208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</row>
    <row r="55" spans="1:21" x14ac:dyDescent="0.3">
      <c r="A55" s="114"/>
      <c r="B55" s="206"/>
      <c r="C55" s="207"/>
      <c r="D55" s="208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</row>
    <row r="56" spans="1:21" x14ac:dyDescent="0.3">
      <c r="A56" s="114"/>
      <c r="B56" s="206"/>
      <c r="C56" s="207"/>
      <c r="D56" s="208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</row>
    <row r="57" spans="1:21" x14ac:dyDescent="0.3">
      <c r="A57" s="114"/>
      <c r="B57" s="206"/>
      <c r="C57" s="207"/>
      <c r="D57" s="208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</row>
    <row r="58" spans="1:21" x14ac:dyDescent="0.3">
      <c r="A58" s="114"/>
      <c r="B58" s="206"/>
      <c r="C58" s="207"/>
      <c r="D58" s="208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</row>
    <row r="59" spans="1:21" x14ac:dyDescent="0.3">
      <c r="A59" s="114"/>
      <c r="B59" s="206"/>
      <c r="C59" s="207"/>
      <c r="D59" s="208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</row>
    <row r="60" spans="1:21" x14ac:dyDescent="0.3">
      <c r="A60" s="114"/>
      <c r="B60" s="206"/>
      <c r="C60" s="207"/>
      <c r="D60" s="208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</row>
    <row r="61" spans="1:21" x14ac:dyDescent="0.3">
      <c r="A61" s="114"/>
      <c r="B61" s="206"/>
      <c r="C61" s="207"/>
      <c r="D61" s="208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</row>
    <row r="62" spans="1:21" x14ac:dyDescent="0.3">
      <c r="A62" s="114"/>
      <c r="B62" s="206"/>
      <c r="C62" s="207"/>
      <c r="D62" s="208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</row>
    <row r="63" spans="1:21" x14ac:dyDescent="0.3">
      <c r="A63" s="114"/>
      <c r="B63" s="206"/>
      <c r="C63" s="207"/>
      <c r="D63" s="208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</row>
    <row r="64" spans="1:21" x14ac:dyDescent="0.3">
      <c r="A64" s="114"/>
      <c r="B64" s="206"/>
      <c r="C64" s="207"/>
      <c r="D64" s="208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</row>
    <row r="65" spans="1:21" x14ac:dyDescent="0.3">
      <c r="A65" s="114"/>
      <c r="B65" s="206"/>
      <c r="C65" s="207"/>
      <c r="D65" s="208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</row>
    <row r="66" spans="1:21" x14ac:dyDescent="0.3">
      <c r="A66" s="114"/>
      <c r="B66" s="206"/>
      <c r="C66" s="207"/>
      <c r="D66" s="208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</row>
    <row r="67" spans="1:21" x14ac:dyDescent="0.3">
      <c r="A67" s="114"/>
      <c r="B67" s="206"/>
      <c r="C67" s="207"/>
      <c r="D67" s="208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</row>
    <row r="68" spans="1:21" x14ac:dyDescent="0.3">
      <c r="A68" s="114"/>
      <c r="B68" s="206"/>
      <c r="C68" s="207"/>
      <c r="D68" s="208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</row>
    <row r="69" spans="1:21" x14ac:dyDescent="0.3">
      <c r="A69" s="114"/>
      <c r="B69" s="206"/>
      <c r="C69" s="207"/>
      <c r="D69" s="208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</row>
    <row r="70" spans="1:21" x14ac:dyDescent="0.3">
      <c r="A70" s="114"/>
      <c r="B70" s="206"/>
      <c r="C70" s="207"/>
      <c r="D70" s="208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</row>
    <row r="71" spans="1:21" x14ac:dyDescent="0.3">
      <c r="A71" s="114"/>
      <c r="B71" s="206"/>
      <c r="C71" s="207"/>
      <c r="D71" s="208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</row>
    <row r="72" spans="1:21" x14ac:dyDescent="0.3">
      <c r="A72" s="114"/>
      <c r="B72" s="206"/>
      <c r="C72" s="207"/>
      <c r="D72" s="208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</row>
    <row r="73" spans="1:21" x14ac:dyDescent="0.3">
      <c r="A73" s="114"/>
      <c r="B73" s="206"/>
      <c r="C73" s="207"/>
      <c r="D73" s="208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</row>
    <row r="74" spans="1:21" x14ac:dyDescent="0.3">
      <c r="A74" s="114"/>
      <c r="B74" s="206"/>
      <c r="C74" s="207"/>
      <c r="D74" s="208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</row>
    <row r="75" spans="1:21" x14ac:dyDescent="0.3">
      <c r="A75" s="114"/>
      <c r="B75" s="206"/>
      <c r="C75" s="207"/>
      <c r="D75" s="208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</row>
    <row r="76" spans="1:21" x14ac:dyDescent="0.3">
      <c r="A76" s="114"/>
      <c r="B76" s="206"/>
      <c r="C76" s="207"/>
      <c r="D76" s="208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</row>
    <row r="77" spans="1:21" x14ac:dyDescent="0.3">
      <c r="A77" s="114"/>
      <c r="B77" s="206"/>
      <c r="C77" s="207"/>
      <c r="D77" s="208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</row>
    <row r="78" spans="1:21" x14ac:dyDescent="0.3">
      <c r="A78" s="114"/>
      <c r="B78" s="206"/>
      <c r="C78" s="207"/>
      <c r="D78" s="208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</row>
    <row r="79" spans="1:21" x14ac:dyDescent="0.3">
      <c r="A79" s="114"/>
      <c r="B79" s="206"/>
      <c r="C79" s="207"/>
      <c r="D79" s="208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</row>
    <row r="80" spans="1:21" x14ac:dyDescent="0.3">
      <c r="A80" s="114"/>
      <c r="B80" s="206"/>
      <c r="C80" s="207"/>
      <c r="D80" s="208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</row>
    <row r="81" spans="1:21" x14ac:dyDescent="0.3">
      <c r="A81" s="114"/>
      <c r="B81" s="206"/>
      <c r="C81" s="207"/>
      <c r="D81" s="208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</row>
    <row r="82" spans="1:21" x14ac:dyDescent="0.3">
      <c r="A82" s="114"/>
      <c r="B82" s="206"/>
      <c r="C82" s="207"/>
      <c r="D82" s="208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</row>
    <row r="83" spans="1:21" x14ac:dyDescent="0.3">
      <c r="A83" s="114"/>
      <c r="B83" s="206"/>
      <c r="C83" s="207"/>
      <c r="D83" s="208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</row>
    <row r="84" spans="1:21" x14ac:dyDescent="0.3">
      <c r="A84" s="114"/>
      <c r="B84" s="206"/>
      <c r="C84" s="207"/>
      <c r="D84" s="208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</row>
    <row r="85" spans="1:21" x14ac:dyDescent="0.3">
      <c r="A85" s="114"/>
      <c r="B85" s="206"/>
      <c r="C85" s="207"/>
      <c r="D85" s="208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</row>
    <row r="86" spans="1:21" x14ac:dyDescent="0.3">
      <c r="A86" s="114"/>
      <c r="B86" s="206"/>
      <c r="C86" s="207"/>
      <c r="D86" s="208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</row>
    <row r="87" spans="1:21" x14ac:dyDescent="0.3">
      <c r="A87" s="114"/>
      <c r="B87" s="206"/>
      <c r="C87" s="207"/>
      <c r="D87" s="208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</row>
    <row r="88" spans="1:21" x14ac:dyDescent="0.3">
      <c r="A88" s="114"/>
      <c r="B88" s="206"/>
      <c r="C88" s="207"/>
      <c r="D88" s="208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</row>
    <row r="89" spans="1:21" x14ac:dyDescent="0.3">
      <c r="A89" s="114"/>
      <c r="B89" s="206"/>
      <c r="C89" s="207"/>
      <c r="D89" s="208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</row>
    <row r="90" spans="1:21" x14ac:dyDescent="0.3">
      <c r="A90" s="114"/>
      <c r="B90" s="206"/>
      <c r="C90" s="207"/>
      <c r="D90" s="208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</row>
    <row r="91" spans="1:21" x14ac:dyDescent="0.3">
      <c r="A91" s="114"/>
      <c r="B91" s="206"/>
      <c r="C91" s="207"/>
      <c r="D91" s="208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</row>
    <row r="92" spans="1:21" x14ac:dyDescent="0.3">
      <c r="A92" s="114"/>
      <c r="B92" s="206"/>
      <c r="C92" s="207"/>
      <c r="D92" s="208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</row>
    <row r="93" spans="1:21" x14ac:dyDescent="0.3">
      <c r="A93" s="114"/>
      <c r="B93" s="206"/>
      <c r="C93" s="207"/>
      <c r="D93" s="208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</row>
    <row r="94" spans="1:21" x14ac:dyDescent="0.3">
      <c r="A94" s="114"/>
      <c r="B94" s="206"/>
      <c r="C94" s="207"/>
      <c r="D94" s="208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</row>
    <row r="95" spans="1:21" x14ac:dyDescent="0.3">
      <c r="A95" s="114"/>
      <c r="B95" s="206"/>
      <c r="C95" s="207"/>
      <c r="D95" s="208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</row>
    <row r="96" spans="1:21" x14ac:dyDescent="0.3">
      <c r="A96" s="114"/>
      <c r="B96" s="206"/>
      <c r="C96" s="207"/>
      <c r="D96" s="208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</row>
    <row r="97" spans="1:21" x14ac:dyDescent="0.3">
      <c r="A97" s="114"/>
      <c r="B97" s="206"/>
      <c r="C97" s="207"/>
      <c r="D97" s="208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</row>
    <row r="98" spans="1:21" x14ac:dyDescent="0.3">
      <c r="A98" s="114"/>
      <c r="B98" s="206"/>
      <c r="C98" s="207"/>
      <c r="D98" s="208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</row>
    <row r="99" spans="1:21" x14ac:dyDescent="0.3">
      <c r="A99" s="114"/>
      <c r="B99" s="206"/>
      <c r="C99" s="207"/>
      <c r="D99" s="208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</row>
    <row r="100" spans="1:21" x14ac:dyDescent="0.3">
      <c r="A100" s="114"/>
      <c r="B100" s="206"/>
      <c r="C100" s="207"/>
      <c r="D100" s="208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</row>
    <row r="101" spans="1:21" x14ac:dyDescent="0.3">
      <c r="A101" s="114"/>
      <c r="B101" s="206"/>
      <c r="C101" s="207"/>
      <c r="D101" s="208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</row>
    <row r="102" spans="1:21" x14ac:dyDescent="0.3">
      <c r="A102" s="114"/>
      <c r="B102" s="206"/>
      <c r="C102" s="207"/>
      <c r="D102" s="208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</row>
    <row r="103" spans="1:21" x14ac:dyDescent="0.3">
      <c r="A103" s="114"/>
      <c r="B103" s="206"/>
      <c r="C103" s="207"/>
      <c r="D103" s="208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</row>
    <row r="104" spans="1:21" x14ac:dyDescent="0.3">
      <c r="A104" s="114"/>
      <c r="B104" s="206"/>
      <c r="C104" s="207"/>
      <c r="D104" s="208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</row>
    <row r="105" spans="1:21" x14ac:dyDescent="0.3">
      <c r="A105" s="114"/>
      <c r="B105" s="206"/>
      <c r="C105" s="207"/>
      <c r="D105" s="208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</row>
    <row r="106" spans="1:21" x14ac:dyDescent="0.3">
      <c r="A106" s="114"/>
      <c r="B106" s="206"/>
      <c r="C106" s="207"/>
      <c r="D106" s="208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</row>
    <row r="107" spans="1:21" x14ac:dyDescent="0.3">
      <c r="A107" s="114"/>
      <c r="B107" s="206"/>
      <c r="C107" s="207"/>
      <c r="D107" s="208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</row>
    <row r="108" spans="1:21" x14ac:dyDescent="0.3">
      <c r="A108" s="114"/>
      <c r="B108" s="206"/>
      <c r="C108" s="207"/>
      <c r="D108" s="208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</row>
    <row r="109" spans="1:21" x14ac:dyDescent="0.3">
      <c r="A109" s="114"/>
      <c r="B109" s="206"/>
      <c r="C109" s="207"/>
      <c r="D109" s="208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</row>
    <row r="110" spans="1:21" x14ac:dyDescent="0.3">
      <c r="A110" s="114"/>
      <c r="B110" s="206"/>
      <c r="C110" s="207"/>
      <c r="D110" s="208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</row>
    <row r="111" spans="1:21" x14ac:dyDescent="0.3">
      <c r="A111" s="114"/>
      <c r="B111" s="206"/>
      <c r="C111" s="207"/>
      <c r="D111" s="208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</row>
    <row r="112" spans="1:21" x14ac:dyDescent="0.3">
      <c r="A112" s="114"/>
      <c r="B112" s="206"/>
      <c r="C112" s="207"/>
      <c r="D112" s="208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</row>
    <row r="113" spans="1:21" x14ac:dyDescent="0.3">
      <c r="A113" s="114"/>
      <c r="B113" s="206"/>
      <c r="C113" s="207"/>
      <c r="D113" s="208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</row>
    <row r="114" spans="1:21" x14ac:dyDescent="0.3">
      <c r="A114" s="114"/>
      <c r="B114" s="206"/>
      <c r="C114" s="207"/>
      <c r="D114" s="208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</row>
    <row r="115" spans="1:21" x14ac:dyDescent="0.3">
      <c r="A115" s="114"/>
      <c r="B115" s="206"/>
      <c r="C115" s="207"/>
      <c r="D115" s="208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</row>
    <row r="116" spans="1:21" x14ac:dyDescent="0.3">
      <c r="A116" s="114"/>
      <c r="B116" s="206"/>
      <c r="C116" s="207"/>
      <c r="D116" s="208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</row>
    <row r="117" spans="1:21" x14ac:dyDescent="0.3">
      <c r="A117" s="114"/>
      <c r="B117" s="206"/>
      <c r="C117" s="207"/>
      <c r="D117" s="208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</row>
    <row r="118" spans="1:21" x14ac:dyDescent="0.3">
      <c r="A118" s="114"/>
      <c r="B118" s="206"/>
      <c r="C118" s="207"/>
      <c r="D118" s="208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</row>
    <row r="119" spans="1:21" x14ac:dyDescent="0.3">
      <c r="A119" s="114"/>
      <c r="B119" s="206"/>
      <c r="C119" s="207"/>
      <c r="D119" s="208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</row>
    <row r="120" spans="1:21" x14ac:dyDescent="0.3">
      <c r="A120" s="114"/>
      <c r="B120" s="206"/>
      <c r="C120" s="207"/>
      <c r="D120" s="208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</row>
    <row r="121" spans="1:21" x14ac:dyDescent="0.3">
      <c r="A121" s="114"/>
      <c r="B121" s="206"/>
      <c r="C121" s="207"/>
      <c r="D121" s="208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</row>
    <row r="122" spans="1:21" x14ac:dyDescent="0.3">
      <c r="A122" s="114"/>
      <c r="B122" s="114"/>
      <c r="C122" s="211"/>
      <c r="D122" s="208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</row>
    <row r="123" spans="1:21" x14ac:dyDescent="0.3">
      <c r="A123" s="114"/>
      <c r="B123" s="114"/>
      <c r="C123" s="211"/>
      <c r="D123" s="208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</row>
    <row r="124" spans="1:21" x14ac:dyDescent="0.3">
      <c r="A124" s="114"/>
      <c r="B124" s="114"/>
      <c r="C124" s="211"/>
      <c r="D124" s="208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</row>
    <row r="125" spans="1:21" x14ac:dyDescent="0.3">
      <c r="A125" s="114"/>
      <c r="B125" s="114"/>
      <c r="C125" s="211"/>
      <c r="D125" s="208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</row>
    <row r="126" spans="1:21" x14ac:dyDescent="0.3">
      <c r="A126" s="114"/>
      <c r="B126" s="114"/>
      <c r="C126" s="211"/>
      <c r="D126" s="208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</row>
    <row r="127" spans="1:21" x14ac:dyDescent="0.3">
      <c r="A127" s="114"/>
      <c r="B127" s="114"/>
      <c r="C127" s="211"/>
      <c r="D127" s="208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</row>
    <row r="128" spans="1:21" x14ac:dyDescent="0.3">
      <c r="A128" s="114"/>
      <c r="B128" s="114"/>
      <c r="C128" s="211"/>
      <c r="D128" s="208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</row>
    <row r="129" spans="1:21" x14ac:dyDescent="0.3">
      <c r="A129" s="114"/>
      <c r="B129" s="114"/>
      <c r="C129" s="211"/>
      <c r="D129" s="208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</row>
    <row r="130" spans="1:21" x14ac:dyDescent="0.3">
      <c r="A130" s="114"/>
      <c r="B130" s="114"/>
      <c r="C130" s="211"/>
      <c r="D130" s="208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</row>
    <row r="131" spans="1:21" x14ac:dyDescent="0.3">
      <c r="A131" s="114"/>
      <c r="B131" s="114"/>
      <c r="C131" s="211"/>
      <c r="D131" s="208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</row>
    <row r="132" spans="1:21" x14ac:dyDescent="0.3">
      <c r="A132" s="114"/>
      <c r="B132" s="114"/>
      <c r="C132" s="211"/>
      <c r="D132" s="208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</row>
    <row r="133" spans="1:21" x14ac:dyDescent="0.3">
      <c r="A133" s="114"/>
      <c r="B133" s="114"/>
      <c r="C133" s="211"/>
      <c r="D133" s="208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</row>
    <row r="134" spans="1:21" x14ac:dyDescent="0.3">
      <c r="A134" s="114"/>
      <c r="B134" s="114"/>
      <c r="C134" s="211"/>
      <c r="D134" s="208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</row>
    <row r="135" spans="1:21" x14ac:dyDescent="0.3">
      <c r="A135" s="114"/>
      <c r="B135" s="114"/>
      <c r="C135" s="211"/>
      <c r="D135" s="208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</row>
    <row r="136" spans="1:21" x14ac:dyDescent="0.3">
      <c r="A136" s="114"/>
      <c r="B136" s="114"/>
      <c r="C136" s="211"/>
      <c r="D136" s="208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</row>
    <row r="137" spans="1:21" x14ac:dyDescent="0.3">
      <c r="A137" s="114"/>
      <c r="B137" s="114"/>
      <c r="C137" s="211"/>
      <c r="D137" s="208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</row>
    <row r="138" spans="1:21" x14ac:dyDescent="0.3">
      <c r="A138" s="114"/>
      <c r="B138" s="114"/>
      <c r="C138" s="211"/>
      <c r="D138" s="208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</row>
    <row r="139" spans="1:21" x14ac:dyDescent="0.3">
      <c r="A139" s="114"/>
      <c r="B139" s="114"/>
      <c r="C139" s="211"/>
      <c r="D139" s="208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</row>
    <row r="140" spans="1:21" x14ac:dyDescent="0.3">
      <c r="A140" s="114"/>
      <c r="B140" s="114"/>
      <c r="C140" s="211"/>
      <c r="D140" s="208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</row>
    <row r="141" spans="1:21" x14ac:dyDescent="0.3">
      <c r="A141" s="114"/>
      <c r="B141" s="114"/>
      <c r="C141" s="211"/>
      <c r="D141" s="208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</row>
    <row r="142" spans="1:21" x14ac:dyDescent="0.3">
      <c r="A142" s="114"/>
      <c r="B142" s="114"/>
      <c r="C142" s="211"/>
      <c r="D142" s="208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</row>
    <row r="143" spans="1:21" x14ac:dyDescent="0.3">
      <c r="A143" s="114"/>
      <c r="B143" s="114"/>
      <c r="C143" s="211"/>
      <c r="D143" s="208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</row>
    <row r="144" spans="1:21" x14ac:dyDescent="0.3">
      <c r="A144" s="114"/>
      <c r="B144" s="114"/>
      <c r="C144" s="211"/>
      <c r="D144" s="208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</row>
    <row r="145" spans="1:21" x14ac:dyDescent="0.3">
      <c r="A145" s="114"/>
      <c r="B145" s="114"/>
      <c r="C145" s="211"/>
      <c r="D145" s="208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</row>
    <row r="146" spans="1:21" x14ac:dyDescent="0.3">
      <c r="A146" s="114"/>
      <c r="B146" s="114"/>
      <c r="C146" s="211"/>
      <c r="D146" s="208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</row>
    <row r="147" spans="1:21" x14ac:dyDescent="0.3">
      <c r="A147" s="114"/>
      <c r="B147" s="114"/>
      <c r="C147" s="211"/>
      <c r="D147" s="208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</row>
    <row r="148" spans="1:21" x14ac:dyDescent="0.3">
      <c r="A148" s="114"/>
      <c r="B148" s="114"/>
      <c r="C148" s="211"/>
      <c r="D148" s="208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</row>
    <row r="149" spans="1:21" x14ac:dyDescent="0.3">
      <c r="A149" s="114"/>
      <c r="B149" s="114"/>
      <c r="C149" s="211"/>
      <c r="D149" s="208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</row>
    <row r="150" spans="1:21" x14ac:dyDescent="0.3">
      <c r="A150" s="114"/>
      <c r="B150" s="114"/>
      <c r="C150" s="211"/>
      <c r="D150" s="208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</row>
    <row r="151" spans="1:21" x14ac:dyDescent="0.3">
      <c r="A151" s="114"/>
      <c r="B151" s="114"/>
      <c r="C151" s="211"/>
      <c r="D151" s="208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</row>
    <row r="152" spans="1:21" x14ac:dyDescent="0.3">
      <c r="A152" s="114"/>
      <c r="B152" s="114"/>
      <c r="C152" s="211"/>
      <c r="D152" s="208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</row>
    <row r="153" spans="1:21" x14ac:dyDescent="0.3">
      <c r="A153" s="114"/>
      <c r="B153" s="114"/>
      <c r="C153" s="211"/>
      <c r="D153" s="208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</row>
    <row r="154" spans="1:21" x14ac:dyDescent="0.3">
      <c r="A154" s="114"/>
      <c r="B154" s="114"/>
      <c r="C154" s="211"/>
      <c r="D154" s="208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</row>
    <row r="155" spans="1:21" x14ac:dyDescent="0.3">
      <c r="A155" s="114"/>
      <c r="B155" s="114"/>
      <c r="C155" s="211"/>
      <c r="D155" s="208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</row>
    <row r="156" spans="1:21" x14ac:dyDescent="0.3">
      <c r="A156" s="114"/>
      <c r="B156" s="114"/>
      <c r="C156" s="211"/>
      <c r="D156" s="208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</row>
    <row r="157" spans="1:21" x14ac:dyDescent="0.3">
      <c r="A157" s="114"/>
      <c r="B157" s="114"/>
      <c r="C157" s="211"/>
      <c r="D157" s="208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</row>
    <row r="158" spans="1:21" x14ac:dyDescent="0.3">
      <c r="A158" s="114"/>
      <c r="B158" s="114"/>
      <c r="C158" s="211"/>
      <c r="D158" s="208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</row>
    <row r="159" spans="1:21" x14ac:dyDescent="0.3">
      <c r="A159" s="114"/>
      <c r="B159" s="114"/>
      <c r="C159" s="211"/>
      <c r="D159" s="208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</row>
    <row r="160" spans="1:21" x14ac:dyDescent="0.3">
      <c r="A160" s="114"/>
      <c r="B160" s="114"/>
      <c r="C160" s="211"/>
      <c r="D160" s="208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</row>
    <row r="161" spans="1:21" x14ac:dyDescent="0.3">
      <c r="A161" s="114"/>
      <c r="B161" s="114"/>
      <c r="C161" s="211"/>
      <c r="D161" s="208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</row>
    <row r="162" spans="1:21" x14ac:dyDescent="0.3">
      <c r="A162" s="114"/>
      <c r="B162" s="114"/>
      <c r="C162" s="211"/>
      <c r="D162" s="208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</row>
    <row r="163" spans="1:21" x14ac:dyDescent="0.3">
      <c r="A163" s="114"/>
      <c r="B163" s="114"/>
      <c r="C163" s="211"/>
      <c r="D163" s="208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</row>
    <row r="164" spans="1:21" x14ac:dyDescent="0.3">
      <c r="A164" s="114"/>
      <c r="B164" s="114"/>
      <c r="C164" s="211"/>
      <c r="D164" s="208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</row>
    <row r="165" spans="1:21" x14ac:dyDescent="0.3">
      <c r="A165" s="114"/>
      <c r="B165" s="114"/>
      <c r="C165" s="211"/>
      <c r="D165" s="208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</row>
    <row r="166" spans="1:21" x14ac:dyDescent="0.3">
      <c r="A166" s="114"/>
      <c r="B166" s="114"/>
      <c r="C166" s="211"/>
      <c r="D166" s="208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</row>
    <row r="167" spans="1:21" x14ac:dyDescent="0.3">
      <c r="A167" s="114"/>
      <c r="B167" s="114"/>
      <c r="C167" s="211"/>
      <c r="D167" s="208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</row>
    <row r="168" spans="1:21" x14ac:dyDescent="0.3">
      <c r="A168" s="114"/>
      <c r="B168" s="114"/>
      <c r="C168" s="211"/>
      <c r="D168" s="208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</row>
    <row r="169" spans="1:21" x14ac:dyDescent="0.3">
      <c r="A169" s="114"/>
      <c r="B169" s="114"/>
      <c r="C169" s="211"/>
      <c r="D169" s="208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</row>
    <row r="170" spans="1:21" x14ac:dyDescent="0.3">
      <c r="A170" s="114"/>
      <c r="B170" s="114"/>
      <c r="C170" s="211"/>
      <c r="D170" s="208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</row>
    <row r="171" spans="1:21" x14ac:dyDescent="0.3">
      <c r="A171" s="114"/>
      <c r="B171" s="114"/>
      <c r="C171" s="211"/>
      <c r="D171" s="208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</row>
    <row r="172" spans="1:21" x14ac:dyDescent="0.3">
      <c r="A172" s="114"/>
      <c r="B172" s="114"/>
      <c r="C172" s="211"/>
      <c r="D172" s="208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</row>
    <row r="173" spans="1:21" x14ac:dyDescent="0.3">
      <c r="A173" s="114"/>
      <c r="B173" s="114"/>
      <c r="C173" s="211"/>
      <c r="D173" s="208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</row>
    <row r="174" spans="1:21" x14ac:dyDescent="0.3">
      <c r="A174" s="114"/>
      <c r="B174" s="114"/>
      <c r="C174" s="211"/>
      <c r="D174" s="208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</row>
    <row r="175" spans="1:21" x14ac:dyDescent="0.3">
      <c r="A175" s="114"/>
      <c r="B175" s="114"/>
      <c r="C175" s="211"/>
      <c r="D175" s="208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</row>
    <row r="176" spans="1:21" x14ac:dyDescent="0.3">
      <c r="A176" s="114"/>
      <c r="B176" s="114"/>
      <c r="C176" s="211"/>
      <c r="D176" s="208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</row>
    <row r="177" spans="1:21" x14ac:dyDescent="0.3">
      <c r="A177" s="114"/>
      <c r="B177" s="114"/>
      <c r="C177" s="211"/>
      <c r="D177" s="208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</row>
    <row r="178" spans="1:21" x14ac:dyDescent="0.3">
      <c r="A178" s="114"/>
      <c r="B178" s="114"/>
      <c r="C178" s="211"/>
      <c r="D178" s="208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</row>
    <row r="179" spans="1:21" x14ac:dyDescent="0.3">
      <c r="A179" s="114"/>
      <c r="B179" s="114"/>
      <c r="C179" s="211"/>
      <c r="D179" s="208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</row>
    <row r="180" spans="1:21" x14ac:dyDescent="0.3">
      <c r="A180" s="114"/>
      <c r="B180" s="114"/>
      <c r="C180" s="211"/>
      <c r="D180" s="208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</row>
    <row r="181" spans="1:21" x14ac:dyDescent="0.3">
      <c r="A181" s="114"/>
      <c r="B181" s="114"/>
      <c r="C181" s="211"/>
      <c r="D181" s="208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</row>
    <row r="182" spans="1:21" x14ac:dyDescent="0.3">
      <c r="A182" s="114"/>
      <c r="B182" s="114"/>
      <c r="C182" s="211"/>
      <c r="D182" s="208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</row>
    <row r="183" spans="1:21" x14ac:dyDescent="0.3">
      <c r="A183" s="114"/>
      <c r="B183" s="114"/>
      <c r="C183" s="211"/>
      <c r="D183" s="208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</row>
    <row r="184" spans="1:21" x14ac:dyDescent="0.3">
      <c r="A184" s="114"/>
      <c r="B184" s="114"/>
      <c r="C184" s="211"/>
      <c r="D184" s="208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</row>
    <row r="185" spans="1:21" x14ac:dyDescent="0.3">
      <c r="A185" s="114"/>
      <c r="B185" s="114"/>
      <c r="C185" s="211"/>
      <c r="D185" s="208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</row>
    <row r="186" spans="1:21" x14ac:dyDescent="0.3">
      <c r="A186" s="114"/>
      <c r="B186" s="114"/>
      <c r="C186" s="211"/>
      <c r="D186" s="208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</row>
    <row r="187" spans="1:21" x14ac:dyDescent="0.3">
      <c r="A187" s="114"/>
      <c r="B187" s="114"/>
      <c r="C187" s="211"/>
      <c r="D187" s="208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</row>
    <row r="188" spans="1:21" x14ac:dyDescent="0.3">
      <c r="A188" s="114"/>
      <c r="B188" s="114"/>
      <c r="C188" s="211"/>
      <c r="D188" s="208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</row>
    <row r="189" spans="1:21" x14ac:dyDescent="0.3">
      <c r="A189" s="114"/>
      <c r="B189" s="114"/>
      <c r="C189" s="211"/>
      <c r="D189" s="208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</row>
    <row r="190" spans="1:21" x14ac:dyDescent="0.3">
      <c r="A190" s="114"/>
      <c r="B190" s="114"/>
      <c r="C190" s="211"/>
      <c r="D190" s="208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</row>
    <row r="191" spans="1:21" x14ac:dyDescent="0.3">
      <c r="A191" s="114"/>
      <c r="B191" s="114"/>
      <c r="C191" s="211"/>
      <c r="D191" s="208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</row>
    <row r="192" spans="1:21" x14ac:dyDescent="0.3">
      <c r="A192" s="114"/>
      <c r="B192" s="114"/>
      <c r="C192" s="211"/>
      <c r="D192" s="208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</row>
    <row r="193" spans="1:21" x14ac:dyDescent="0.3">
      <c r="A193" s="114"/>
      <c r="B193" s="114"/>
      <c r="C193" s="211"/>
      <c r="D193" s="208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</row>
    <row r="194" spans="1:21" x14ac:dyDescent="0.3">
      <c r="A194" s="114"/>
      <c r="B194" s="114"/>
      <c r="C194" s="211"/>
      <c r="D194" s="208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</row>
    <row r="195" spans="1:21" x14ac:dyDescent="0.3">
      <c r="A195" s="114"/>
      <c r="B195" s="114"/>
      <c r="C195" s="211"/>
      <c r="D195" s="208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</row>
    <row r="196" spans="1:21" x14ac:dyDescent="0.3">
      <c r="A196" s="114"/>
      <c r="B196" s="114"/>
      <c r="C196" s="211"/>
      <c r="D196" s="208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</row>
    <row r="197" spans="1:21" x14ac:dyDescent="0.3">
      <c r="A197" s="114"/>
      <c r="B197" s="114"/>
      <c r="C197" s="211"/>
      <c r="D197" s="208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</row>
    <row r="198" spans="1:21" x14ac:dyDescent="0.3">
      <c r="A198" s="114"/>
      <c r="B198" s="114"/>
      <c r="C198" s="211"/>
      <c r="D198" s="208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</row>
    <row r="199" spans="1:21" x14ac:dyDescent="0.3">
      <c r="A199" s="114"/>
      <c r="B199" s="114"/>
      <c r="C199" s="211"/>
      <c r="D199" s="208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</row>
    <row r="200" spans="1:21" x14ac:dyDescent="0.3">
      <c r="A200" s="114"/>
      <c r="B200" s="114"/>
      <c r="C200" s="211"/>
      <c r="D200" s="208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</row>
    <row r="201" spans="1:21" x14ac:dyDescent="0.3">
      <c r="A201" s="114"/>
      <c r="B201" s="114"/>
      <c r="C201" s="211"/>
      <c r="D201" s="208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</row>
    <row r="202" spans="1:21" x14ac:dyDescent="0.3">
      <c r="A202" s="114"/>
      <c r="B202" s="114"/>
      <c r="C202" s="211"/>
      <c r="D202" s="208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</row>
    <row r="203" spans="1:21" x14ac:dyDescent="0.3">
      <c r="A203" s="114"/>
      <c r="B203" s="114"/>
      <c r="C203" s="211"/>
      <c r="D203" s="208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</row>
    <row r="204" spans="1:21" x14ac:dyDescent="0.3">
      <c r="A204" s="114"/>
      <c r="B204" s="114"/>
      <c r="C204" s="211"/>
      <c r="D204" s="208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</row>
    <row r="205" spans="1:21" x14ac:dyDescent="0.3">
      <c r="A205" s="114"/>
      <c r="B205" s="114"/>
      <c r="C205" s="211"/>
      <c r="D205" s="208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</row>
    <row r="206" spans="1:21" x14ac:dyDescent="0.3">
      <c r="A206" s="114"/>
      <c r="B206" s="114"/>
      <c r="C206" s="211"/>
      <c r="D206" s="208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</row>
    <row r="207" spans="1:21" x14ac:dyDescent="0.3">
      <c r="A207" s="114"/>
      <c r="B207" s="114"/>
      <c r="C207" s="211"/>
      <c r="D207" s="208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</row>
    <row r="208" spans="1:21" x14ac:dyDescent="0.3">
      <c r="A208" s="114"/>
      <c r="B208" s="114"/>
      <c r="C208" s="211"/>
      <c r="D208" s="208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</row>
    <row r="209" spans="1:21" x14ac:dyDescent="0.3">
      <c r="A209" s="114"/>
      <c r="B209" s="114"/>
      <c r="C209" s="211"/>
      <c r="D209" s="208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</row>
    <row r="210" spans="1:21" x14ac:dyDescent="0.3">
      <c r="A210" s="114"/>
      <c r="B210" s="114"/>
      <c r="C210" s="211"/>
      <c r="D210" s="208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</row>
    <row r="211" spans="1:21" x14ac:dyDescent="0.3">
      <c r="A211" s="114"/>
      <c r="B211" s="114"/>
      <c r="C211" s="211"/>
      <c r="D211" s="208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</row>
    <row r="212" spans="1:21" x14ac:dyDescent="0.3">
      <c r="A212" s="114"/>
      <c r="B212" s="114"/>
      <c r="C212" s="211"/>
      <c r="D212" s="208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</row>
    <row r="213" spans="1:21" x14ac:dyDescent="0.3">
      <c r="A213" s="114"/>
      <c r="B213" s="114"/>
      <c r="C213" s="211"/>
      <c r="D213" s="208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</row>
    <row r="214" spans="1:21" x14ac:dyDescent="0.3">
      <c r="A214" s="114"/>
      <c r="B214" s="114"/>
      <c r="C214" s="211"/>
      <c r="D214" s="208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</row>
    <row r="215" spans="1:21" x14ac:dyDescent="0.3">
      <c r="A215" s="114"/>
      <c r="B215" s="114"/>
      <c r="C215" s="211"/>
      <c r="D215" s="208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</row>
    <row r="216" spans="1:21" x14ac:dyDescent="0.3">
      <c r="A216" s="114"/>
      <c r="B216" s="114"/>
      <c r="C216" s="211"/>
      <c r="D216" s="208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</row>
    <row r="217" spans="1:21" x14ac:dyDescent="0.3">
      <c r="A217" s="114"/>
      <c r="B217" s="114"/>
      <c r="C217" s="211"/>
      <c r="D217" s="208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</row>
    <row r="218" spans="1:21" x14ac:dyDescent="0.3">
      <c r="A218" s="114"/>
      <c r="B218" s="114"/>
      <c r="C218" s="211"/>
      <c r="D218" s="208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</row>
    <row r="219" spans="1:21" x14ac:dyDescent="0.3">
      <c r="A219" s="114"/>
      <c r="B219" s="114"/>
      <c r="C219" s="211"/>
      <c r="D219" s="208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</row>
    <row r="220" spans="1:21" x14ac:dyDescent="0.3">
      <c r="A220" s="114"/>
      <c r="B220" s="114"/>
      <c r="C220" s="211"/>
      <c r="D220" s="208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</row>
    <row r="221" spans="1:21" x14ac:dyDescent="0.3">
      <c r="A221" s="114"/>
      <c r="B221" s="114"/>
      <c r="C221" s="211"/>
      <c r="D221" s="208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</row>
    <row r="222" spans="1:21" x14ac:dyDescent="0.3">
      <c r="A222" s="114"/>
      <c r="B222" s="114"/>
      <c r="C222" s="211"/>
      <c r="D222" s="208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</row>
    <row r="223" spans="1:21" x14ac:dyDescent="0.3">
      <c r="A223" s="114"/>
      <c r="B223" s="114"/>
      <c r="C223" s="211"/>
      <c r="D223" s="208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</row>
    <row r="224" spans="1:21" x14ac:dyDescent="0.3">
      <c r="A224" s="114"/>
      <c r="B224" s="114"/>
      <c r="C224" s="211"/>
      <c r="D224" s="208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</row>
    <row r="225" spans="1:21" x14ac:dyDescent="0.3">
      <c r="A225" s="114"/>
      <c r="B225" s="114"/>
      <c r="C225" s="211"/>
      <c r="D225" s="208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</row>
    <row r="226" spans="1:21" x14ac:dyDescent="0.3">
      <c r="A226" s="114"/>
      <c r="B226" s="114"/>
      <c r="C226" s="211"/>
      <c r="D226" s="208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</row>
    <row r="227" spans="1:21" x14ac:dyDescent="0.3">
      <c r="A227" s="114"/>
      <c r="B227" s="114"/>
      <c r="C227" s="211"/>
      <c r="D227" s="208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</row>
    <row r="228" spans="1:21" x14ac:dyDescent="0.3">
      <c r="A228" s="114"/>
      <c r="B228" s="114"/>
      <c r="C228" s="211"/>
      <c r="D228" s="208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</row>
    <row r="229" spans="1:21" x14ac:dyDescent="0.3">
      <c r="A229" s="114"/>
      <c r="B229" s="114"/>
      <c r="C229" s="211"/>
      <c r="D229" s="208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</row>
    <row r="230" spans="1:21" x14ac:dyDescent="0.3">
      <c r="A230" s="114"/>
      <c r="B230" s="114"/>
      <c r="C230" s="211"/>
      <c r="D230" s="208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</row>
    <row r="231" spans="1:21" x14ac:dyDescent="0.3">
      <c r="A231" s="114"/>
      <c r="B231" s="114"/>
      <c r="C231" s="211"/>
      <c r="D231" s="208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</row>
    <row r="232" spans="1:21" x14ac:dyDescent="0.3">
      <c r="A232" s="114"/>
      <c r="B232" s="114"/>
      <c r="C232" s="211"/>
      <c r="D232" s="208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</row>
    <row r="233" spans="1:21" x14ac:dyDescent="0.3">
      <c r="A233" s="114"/>
      <c r="B233" s="114"/>
      <c r="C233" s="211"/>
      <c r="D233" s="208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</row>
    <row r="234" spans="1:21" x14ac:dyDescent="0.3">
      <c r="A234" s="114"/>
      <c r="B234" s="114"/>
      <c r="C234" s="211"/>
      <c r="D234" s="208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</row>
    <row r="235" spans="1:21" x14ac:dyDescent="0.3">
      <c r="A235" s="114"/>
      <c r="B235" s="114"/>
      <c r="C235" s="211"/>
      <c r="D235" s="208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</row>
    <row r="236" spans="1:21" x14ac:dyDescent="0.3">
      <c r="A236" s="114"/>
      <c r="B236" s="114"/>
      <c r="C236" s="211"/>
      <c r="D236" s="208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</row>
    <row r="237" spans="1:21" x14ac:dyDescent="0.3">
      <c r="A237" s="114"/>
      <c r="B237" s="114"/>
      <c r="C237" s="211"/>
      <c r="D237" s="208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</row>
    <row r="238" spans="1:21" x14ac:dyDescent="0.3">
      <c r="A238" s="114"/>
      <c r="B238" s="114"/>
      <c r="C238" s="211"/>
      <c r="D238" s="208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</row>
    <row r="239" spans="1:21" x14ac:dyDescent="0.3">
      <c r="A239" s="114"/>
      <c r="B239" s="114"/>
      <c r="C239" s="211"/>
      <c r="D239" s="208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</row>
    <row r="240" spans="1:21" x14ac:dyDescent="0.3">
      <c r="A240" s="114"/>
      <c r="B240" s="114"/>
      <c r="C240" s="211"/>
      <c r="D240" s="208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</row>
    <row r="241" spans="1:21" x14ac:dyDescent="0.3">
      <c r="A241" s="114"/>
      <c r="B241" s="114"/>
      <c r="C241" s="211"/>
      <c r="D241" s="208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</row>
    <row r="242" spans="1:21" x14ac:dyDescent="0.3">
      <c r="A242" s="114"/>
      <c r="B242" s="114"/>
      <c r="C242" s="211"/>
      <c r="D242" s="208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</row>
    <row r="243" spans="1:21" x14ac:dyDescent="0.3">
      <c r="A243" s="114"/>
      <c r="B243" s="114"/>
      <c r="C243" s="211"/>
      <c r="D243" s="208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</row>
    <row r="244" spans="1:21" x14ac:dyDescent="0.3">
      <c r="A244" s="114"/>
      <c r="B244" s="114"/>
      <c r="C244" s="211"/>
      <c r="D244" s="208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</row>
    <row r="245" spans="1:21" x14ac:dyDescent="0.3">
      <c r="A245" s="114"/>
      <c r="B245" s="114"/>
      <c r="C245" s="211"/>
      <c r="D245" s="208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</row>
    <row r="246" spans="1:21" x14ac:dyDescent="0.3">
      <c r="A246" s="114"/>
      <c r="B246" s="114"/>
      <c r="C246" s="211"/>
      <c r="D246" s="208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</row>
    <row r="247" spans="1:21" x14ac:dyDescent="0.3">
      <c r="A247" s="114"/>
      <c r="B247" s="114"/>
      <c r="C247" s="211"/>
      <c r="D247" s="208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</row>
    <row r="248" spans="1:21" x14ac:dyDescent="0.3">
      <c r="A248" s="114"/>
      <c r="B248" s="114"/>
      <c r="C248" s="211"/>
      <c r="D248" s="208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</row>
    <row r="249" spans="1:21" x14ac:dyDescent="0.3">
      <c r="A249" s="114"/>
      <c r="B249" s="114"/>
      <c r="C249" s="211"/>
      <c r="D249" s="208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</row>
    <row r="250" spans="1:21" x14ac:dyDescent="0.3">
      <c r="A250" s="114"/>
      <c r="B250" s="114"/>
      <c r="C250" s="211"/>
      <c r="D250" s="208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</row>
    <row r="251" spans="1:21" x14ac:dyDescent="0.3">
      <c r="A251" s="114"/>
      <c r="B251" s="114"/>
      <c r="C251" s="211"/>
      <c r="D251" s="208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</row>
    <row r="252" spans="1:21" x14ac:dyDescent="0.3">
      <c r="A252" s="114"/>
      <c r="B252" s="114"/>
      <c r="C252" s="211"/>
      <c r="D252" s="208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</row>
    <row r="253" spans="1:21" x14ac:dyDescent="0.3">
      <c r="A253" s="114"/>
      <c r="B253" s="114"/>
      <c r="C253" s="211"/>
      <c r="D253" s="208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</row>
    <row r="254" spans="1:21" x14ac:dyDescent="0.3">
      <c r="A254" s="114"/>
      <c r="B254" s="114"/>
      <c r="C254" s="211"/>
      <c r="D254" s="208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</row>
    <row r="255" spans="1:21" x14ac:dyDescent="0.3">
      <c r="A255" s="114"/>
      <c r="B255" s="114"/>
      <c r="C255" s="211"/>
      <c r="D255" s="208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</row>
    <row r="256" spans="1:21" x14ac:dyDescent="0.3">
      <c r="A256" s="114"/>
      <c r="B256" s="114"/>
      <c r="C256" s="211"/>
      <c r="D256" s="208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</row>
    <row r="257" spans="1:21" x14ac:dyDescent="0.3">
      <c r="A257" s="114"/>
      <c r="B257" s="114"/>
      <c r="C257" s="211"/>
      <c r="D257" s="208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</row>
    <row r="258" spans="1:21" x14ac:dyDescent="0.3">
      <c r="A258" s="114"/>
      <c r="B258" s="114"/>
      <c r="C258" s="211"/>
      <c r="D258" s="208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</row>
    <row r="259" spans="1:21" x14ac:dyDescent="0.3">
      <c r="A259" s="114"/>
      <c r="B259" s="114"/>
      <c r="C259" s="211"/>
      <c r="D259" s="208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</row>
    <row r="260" spans="1:21" x14ac:dyDescent="0.3">
      <c r="A260" s="114"/>
      <c r="B260" s="114"/>
      <c r="C260" s="211"/>
      <c r="D260" s="208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</row>
    <row r="261" spans="1:21" x14ac:dyDescent="0.3">
      <c r="A261" s="114"/>
      <c r="B261" s="114"/>
      <c r="C261" s="211"/>
      <c r="D261" s="208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</row>
    <row r="262" spans="1:21" x14ac:dyDescent="0.3">
      <c r="A262" s="114"/>
      <c r="B262" s="114"/>
      <c r="C262" s="211"/>
      <c r="D262" s="208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</row>
    <row r="263" spans="1:21" x14ac:dyDescent="0.3">
      <c r="A263" s="114"/>
      <c r="B263" s="114"/>
      <c r="C263" s="211"/>
      <c r="D263" s="208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</row>
    <row r="264" spans="1:21" x14ac:dyDescent="0.3">
      <c r="A264" s="114"/>
      <c r="B264" s="114"/>
      <c r="C264" s="211"/>
      <c r="D264" s="208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</row>
    <row r="265" spans="1:21" x14ac:dyDescent="0.3">
      <c r="A265" s="114"/>
      <c r="B265" s="114"/>
      <c r="C265" s="211"/>
      <c r="D265" s="208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</row>
    <row r="266" spans="1:21" x14ac:dyDescent="0.3">
      <c r="A266" s="114"/>
      <c r="B266" s="114"/>
      <c r="C266" s="211"/>
      <c r="D266" s="208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</row>
    <row r="267" spans="1:21" x14ac:dyDescent="0.3">
      <c r="A267" s="114"/>
      <c r="B267" s="114"/>
      <c r="C267" s="211"/>
      <c r="D267" s="208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</row>
    <row r="268" spans="1:21" x14ac:dyDescent="0.3">
      <c r="A268" s="114"/>
      <c r="B268" s="114"/>
      <c r="C268" s="211"/>
      <c r="D268" s="208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</row>
    <row r="269" spans="1:21" x14ac:dyDescent="0.3">
      <c r="A269" s="114"/>
      <c r="B269" s="114"/>
      <c r="C269" s="211"/>
      <c r="D269" s="208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</row>
    <row r="270" spans="1:21" x14ac:dyDescent="0.3">
      <c r="A270" s="114"/>
      <c r="B270" s="114"/>
      <c r="C270" s="211"/>
      <c r="D270" s="208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</row>
    <row r="271" spans="1:21" x14ac:dyDescent="0.3">
      <c r="A271" s="114"/>
      <c r="B271" s="114"/>
      <c r="C271" s="211"/>
      <c r="D271" s="208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</row>
    <row r="272" spans="1:21" x14ac:dyDescent="0.3">
      <c r="A272" s="114"/>
      <c r="B272" s="114"/>
      <c r="C272" s="211"/>
      <c r="D272" s="208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114"/>
      <c r="Q272" s="114"/>
      <c r="R272" s="114"/>
      <c r="S272" s="114"/>
      <c r="T272" s="114"/>
      <c r="U272" s="114"/>
    </row>
    <row r="273" spans="1:21" x14ac:dyDescent="0.3">
      <c r="A273" s="114"/>
      <c r="B273" s="114"/>
      <c r="C273" s="211"/>
      <c r="D273" s="208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</row>
    <row r="274" spans="1:21" x14ac:dyDescent="0.3">
      <c r="A274" s="114"/>
      <c r="B274" s="114"/>
      <c r="C274" s="211"/>
      <c r="D274" s="208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</row>
    <row r="275" spans="1:21" x14ac:dyDescent="0.3">
      <c r="A275" s="114"/>
      <c r="B275" s="114"/>
      <c r="C275" s="211"/>
      <c r="D275" s="208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</row>
    <row r="276" spans="1:21" x14ac:dyDescent="0.3">
      <c r="A276" s="114"/>
      <c r="B276" s="114"/>
      <c r="C276" s="211"/>
      <c r="D276" s="208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114"/>
      <c r="Q276" s="114"/>
      <c r="R276" s="114"/>
      <c r="S276" s="114"/>
      <c r="T276" s="114"/>
      <c r="U276" s="114"/>
    </row>
    <row r="277" spans="1:21" x14ac:dyDescent="0.3">
      <c r="A277" s="114"/>
      <c r="B277" s="114"/>
      <c r="C277" s="211"/>
      <c r="D277" s="208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114"/>
      <c r="Q277" s="114"/>
      <c r="R277" s="114"/>
      <c r="S277" s="114"/>
      <c r="T277" s="114"/>
      <c r="U277" s="114"/>
    </row>
    <row r="278" spans="1:21" x14ac:dyDescent="0.3">
      <c r="A278" s="114"/>
      <c r="B278" s="114"/>
      <c r="C278" s="211"/>
      <c r="D278" s="208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</row>
    <row r="279" spans="1:21" x14ac:dyDescent="0.3">
      <c r="A279" s="114"/>
      <c r="B279" s="114"/>
      <c r="C279" s="211"/>
      <c r="D279" s="208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114"/>
      <c r="Q279" s="114"/>
      <c r="R279" s="114"/>
      <c r="S279" s="114"/>
      <c r="T279" s="114"/>
      <c r="U279" s="114"/>
    </row>
    <row r="280" spans="1:21" x14ac:dyDescent="0.3">
      <c r="A280" s="114"/>
      <c r="B280" s="114"/>
      <c r="C280" s="211"/>
      <c r="D280" s="208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114"/>
      <c r="Q280" s="114"/>
      <c r="R280" s="114"/>
      <c r="S280" s="114"/>
      <c r="T280" s="114"/>
      <c r="U280" s="114"/>
    </row>
    <row r="281" spans="1:21" x14ac:dyDescent="0.3">
      <c r="A281" s="114"/>
      <c r="B281" s="114"/>
      <c r="C281" s="211"/>
      <c r="D281" s="208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114"/>
      <c r="Q281" s="114"/>
      <c r="R281" s="114"/>
      <c r="S281" s="114"/>
      <c r="T281" s="114"/>
      <c r="U281" s="114"/>
    </row>
    <row r="282" spans="1:21" x14ac:dyDescent="0.3">
      <c r="A282" s="114"/>
      <c r="B282" s="114"/>
      <c r="C282" s="211"/>
      <c r="D282" s="208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114"/>
      <c r="Q282" s="114"/>
      <c r="R282" s="114"/>
      <c r="S282" s="114"/>
      <c r="T282" s="114"/>
      <c r="U282" s="114"/>
    </row>
    <row r="283" spans="1:21" x14ac:dyDescent="0.3">
      <c r="A283" s="114"/>
      <c r="B283" s="114"/>
      <c r="C283" s="211"/>
      <c r="D283" s="208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114"/>
      <c r="Q283" s="114"/>
      <c r="R283" s="114"/>
      <c r="S283" s="114"/>
      <c r="T283" s="114"/>
      <c r="U283" s="114"/>
    </row>
    <row r="284" spans="1:21" x14ac:dyDescent="0.3">
      <c r="A284" s="114"/>
      <c r="B284" s="114"/>
      <c r="C284" s="211"/>
      <c r="D284" s="208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114"/>
      <c r="Q284" s="114"/>
      <c r="R284" s="114"/>
      <c r="S284" s="114"/>
      <c r="T284" s="114"/>
      <c r="U284" s="114"/>
    </row>
    <row r="285" spans="1:21" x14ac:dyDescent="0.3">
      <c r="A285" s="114"/>
      <c r="B285" s="114"/>
      <c r="C285" s="211"/>
      <c r="D285" s="208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114"/>
      <c r="Q285" s="114"/>
      <c r="R285" s="114"/>
      <c r="S285" s="114"/>
      <c r="T285" s="114"/>
      <c r="U285" s="114"/>
    </row>
    <row r="286" spans="1:21" x14ac:dyDescent="0.3">
      <c r="A286" s="114"/>
      <c r="B286" s="114"/>
      <c r="C286" s="211"/>
      <c r="D286" s="208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114"/>
      <c r="Q286" s="114"/>
      <c r="R286" s="114"/>
      <c r="S286" s="114"/>
      <c r="T286" s="114"/>
      <c r="U286" s="114"/>
    </row>
    <row r="287" spans="1:21" x14ac:dyDescent="0.3">
      <c r="A287" s="114"/>
      <c r="B287" s="114"/>
      <c r="C287" s="211"/>
      <c r="D287" s="208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114"/>
      <c r="Q287" s="114"/>
      <c r="R287" s="114"/>
      <c r="S287" s="114"/>
      <c r="T287" s="114"/>
      <c r="U287" s="114"/>
    </row>
    <row r="288" spans="1:21" x14ac:dyDescent="0.3">
      <c r="A288" s="114"/>
      <c r="B288" s="114"/>
      <c r="C288" s="211"/>
      <c r="D288" s="208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</row>
    <row r="289" spans="1:21" x14ac:dyDescent="0.3">
      <c r="A289" s="114"/>
      <c r="B289" s="114"/>
      <c r="C289" s="211"/>
      <c r="D289" s="208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  <c r="S289" s="114"/>
      <c r="T289" s="114"/>
      <c r="U289" s="114"/>
    </row>
    <row r="290" spans="1:21" x14ac:dyDescent="0.3">
      <c r="A290" s="114"/>
      <c r="B290" s="114"/>
      <c r="C290" s="211"/>
      <c r="D290" s="208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</row>
    <row r="291" spans="1:21" x14ac:dyDescent="0.3">
      <c r="A291" s="114"/>
      <c r="B291" s="114"/>
      <c r="C291" s="211"/>
      <c r="D291" s="208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114"/>
      <c r="Q291" s="114"/>
      <c r="R291" s="114"/>
      <c r="S291" s="114"/>
      <c r="T291" s="114"/>
      <c r="U291" s="114"/>
    </row>
    <row r="292" spans="1:21" x14ac:dyDescent="0.3">
      <c r="A292" s="114"/>
      <c r="B292" s="114"/>
      <c r="C292" s="211"/>
      <c r="D292" s="208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114"/>
      <c r="Q292" s="114"/>
      <c r="R292" s="114"/>
      <c r="S292" s="114"/>
      <c r="T292" s="114"/>
      <c r="U292" s="114"/>
    </row>
    <row r="293" spans="1:21" x14ac:dyDescent="0.3">
      <c r="A293" s="114"/>
      <c r="B293" s="114"/>
      <c r="C293" s="211"/>
      <c r="D293" s="208"/>
      <c r="E293" s="114"/>
      <c r="F293" s="114"/>
      <c r="G293" s="114"/>
      <c r="H293" s="114"/>
      <c r="I293" s="114"/>
      <c r="J293" s="114"/>
      <c r="K293" s="114"/>
      <c r="L293" s="114"/>
      <c r="M293" s="114"/>
      <c r="N293" s="114"/>
      <c r="O293" s="114"/>
      <c r="P293" s="114"/>
      <c r="Q293" s="114"/>
      <c r="R293" s="114"/>
      <c r="S293" s="114"/>
      <c r="T293" s="114"/>
      <c r="U293" s="114"/>
    </row>
    <row r="294" spans="1:21" x14ac:dyDescent="0.3">
      <c r="A294" s="114"/>
      <c r="B294" s="114"/>
      <c r="C294" s="211"/>
      <c r="D294" s="208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</row>
    <row r="295" spans="1:21" x14ac:dyDescent="0.3">
      <c r="A295" s="114"/>
      <c r="B295" s="114"/>
      <c r="C295" s="211"/>
      <c r="D295" s="208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114"/>
      <c r="Q295" s="114"/>
      <c r="R295" s="114"/>
      <c r="S295" s="114"/>
      <c r="T295" s="114"/>
      <c r="U295" s="114"/>
    </row>
    <row r="296" spans="1:21" x14ac:dyDescent="0.3">
      <c r="A296" s="114"/>
      <c r="B296" s="114"/>
      <c r="C296" s="211"/>
      <c r="D296" s="208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114"/>
      <c r="Q296" s="114"/>
      <c r="R296" s="114"/>
      <c r="S296" s="114"/>
      <c r="T296" s="114"/>
      <c r="U296" s="114"/>
    </row>
    <row r="297" spans="1:21" x14ac:dyDescent="0.3">
      <c r="A297" s="114"/>
      <c r="B297" s="114"/>
      <c r="C297" s="211"/>
      <c r="D297" s="208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114"/>
      <c r="Q297" s="114"/>
      <c r="R297" s="114"/>
      <c r="S297" s="114"/>
      <c r="T297" s="114"/>
      <c r="U297" s="114"/>
    </row>
    <row r="298" spans="1:21" x14ac:dyDescent="0.3">
      <c r="A298" s="114"/>
      <c r="B298" s="114"/>
      <c r="C298" s="211"/>
      <c r="D298" s="208"/>
      <c r="E298" s="114"/>
      <c r="F298" s="114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</row>
    <row r="299" spans="1:21" x14ac:dyDescent="0.3">
      <c r="A299" s="114"/>
      <c r="B299" s="114"/>
      <c r="C299" s="211"/>
      <c r="D299" s="208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114"/>
      <c r="Q299" s="114"/>
      <c r="R299" s="114"/>
      <c r="S299" s="114"/>
      <c r="T299" s="114"/>
      <c r="U299" s="114"/>
    </row>
    <row r="300" spans="1:21" x14ac:dyDescent="0.3">
      <c r="A300" s="114"/>
      <c r="B300" s="114"/>
      <c r="C300" s="211"/>
      <c r="D300" s="208"/>
      <c r="E300" s="114"/>
      <c r="F300" s="114"/>
      <c r="G300" s="114"/>
      <c r="H300" s="114"/>
      <c r="I300" s="114"/>
      <c r="J300" s="114"/>
      <c r="K300" s="114"/>
      <c r="L300" s="114"/>
      <c r="M300" s="114"/>
      <c r="N300" s="114"/>
      <c r="O300" s="114"/>
      <c r="P300" s="114"/>
      <c r="Q300" s="114"/>
      <c r="R300" s="114"/>
      <c r="S300" s="114"/>
      <c r="T300" s="114"/>
      <c r="U300" s="114"/>
    </row>
    <row r="301" spans="1:21" x14ac:dyDescent="0.3">
      <c r="A301" s="114"/>
      <c r="B301" s="114"/>
      <c r="C301" s="211"/>
      <c r="D301" s="208"/>
      <c r="E301" s="114"/>
      <c r="F301" s="114"/>
      <c r="G301" s="114"/>
      <c r="H301" s="114"/>
      <c r="I301" s="114"/>
      <c r="J301" s="114"/>
      <c r="K301" s="114"/>
      <c r="L301" s="114"/>
      <c r="M301" s="114"/>
      <c r="N301" s="114"/>
      <c r="O301" s="114"/>
      <c r="P301" s="114"/>
      <c r="Q301" s="114"/>
      <c r="R301" s="114"/>
      <c r="S301" s="114"/>
      <c r="T301" s="114"/>
      <c r="U301" s="114"/>
    </row>
    <row r="302" spans="1:21" x14ac:dyDescent="0.3">
      <c r="A302" s="114"/>
      <c r="B302" s="114"/>
      <c r="C302" s="211"/>
      <c r="D302" s="208"/>
      <c r="E302" s="114"/>
      <c r="F302" s="114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</row>
    <row r="303" spans="1:21" x14ac:dyDescent="0.3">
      <c r="A303" s="114"/>
      <c r="B303" s="114"/>
      <c r="C303" s="211"/>
      <c r="D303" s="208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</row>
    <row r="304" spans="1:21" x14ac:dyDescent="0.3">
      <c r="A304" s="114"/>
      <c r="B304" s="114"/>
      <c r="C304" s="211"/>
      <c r="D304" s="208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4"/>
      <c r="Q304" s="114"/>
      <c r="R304" s="114"/>
      <c r="S304" s="114"/>
      <c r="T304" s="114"/>
      <c r="U304" s="114"/>
    </row>
    <row r="305" spans="1:21" x14ac:dyDescent="0.3">
      <c r="A305" s="114"/>
      <c r="B305" s="114"/>
      <c r="C305" s="211"/>
      <c r="D305" s="208"/>
      <c r="E305" s="114"/>
      <c r="F305" s="114"/>
      <c r="G305" s="114"/>
      <c r="H305" s="114"/>
      <c r="I305" s="114"/>
      <c r="J305" s="114"/>
      <c r="K305" s="114"/>
      <c r="L305" s="114"/>
      <c r="M305" s="114"/>
      <c r="N305" s="114"/>
      <c r="O305" s="114"/>
      <c r="P305" s="114"/>
      <c r="Q305" s="114"/>
      <c r="R305" s="114"/>
      <c r="S305" s="114"/>
      <c r="T305" s="114"/>
      <c r="U305" s="114"/>
    </row>
    <row r="306" spans="1:21" x14ac:dyDescent="0.3">
      <c r="A306" s="114"/>
      <c r="B306" s="114"/>
      <c r="C306" s="211"/>
      <c r="D306" s="208"/>
      <c r="E306" s="114"/>
      <c r="F306" s="114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</row>
    <row r="307" spans="1:21" x14ac:dyDescent="0.3">
      <c r="A307" s="114"/>
      <c r="B307" s="114"/>
      <c r="C307" s="211"/>
      <c r="D307" s="208"/>
      <c r="E307" s="114"/>
      <c r="F307" s="114"/>
      <c r="G307" s="114"/>
      <c r="H307" s="114"/>
      <c r="I307" s="114"/>
      <c r="J307" s="114"/>
      <c r="K307" s="114"/>
      <c r="L307" s="114"/>
      <c r="M307" s="114"/>
      <c r="N307" s="114"/>
      <c r="O307" s="114"/>
      <c r="P307" s="114"/>
      <c r="Q307" s="114"/>
      <c r="R307" s="114"/>
      <c r="S307" s="114"/>
      <c r="T307" s="114"/>
      <c r="U307" s="114"/>
    </row>
    <row r="308" spans="1:21" x14ac:dyDescent="0.3">
      <c r="A308" s="114"/>
      <c r="B308" s="114"/>
      <c r="C308" s="211"/>
      <c r="D308" s="208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  <c r="O308" s="114"/>
      <c r="P308" s="114"/>
      <c r="Q308" s="114"/>
      <c r="R308" s="114"/>
      <c r="S308" s="114"/>
      <c r="T308" s="114"/>
      <c r="U308" s="114"/>
    </row>
    <row r="309" spans="1:21" x14ac:dyDescent="0.3">
      <c r="A309" s="114"/>
      <c r="B309" s="114"/>
      <c r="C309" s="211"/>
      <c r="D309" s="208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  <c r="Q309" s="114"/>
      <c r="R309" s="114"/>
      <c r="S309" s="114"/>
      <c r="T309" s="114"/>
      <c r="U309" s="114"/>
    </row>
    <row r="310" spans="1:21" x14ac:dyDescent="0.3">
      <c r="A310" s="114"/>
      <c r="B310" s="114"/>
      <c r="C310" s="211"/>
      <c r="D310" s="208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</row>
    <row r="311" spans="1:21" x14ac:dyDescent="0.3">
      <c r="A311" s="114"/>
      <c r="B311" s="114"/>
      <c r="C311" s="211"/>
      <c r="D311" s="208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4"/>
      <c r="P311" s="114"/>
      <c r="Q311" s="114"/>
      <c r="R311" s="114"/>
      <c r="S311" s="114"/>
      <c r="T311" s="114"/>
      <c r="U311" s="114"/>
    </row>
    <row r="312" spans="1:21" x14ac:dyDescent="0.3">
      <c r="A312" s="114"/>
      <c r="B312" s="114"/>
      <c r="C312" s="211"/>
      <c r="D312" s="208"/>
      <c r="E312" s="114"/>
      <c r="F312" s="114"/>
      <c r="G312" s="114"/>
      <c r="H312" s="114"/>
      <c r="I312" s="114"/>
      <c r="J312" s="114"/>
      <c r="K312" s="114"/>
      <c r="L312" s="114"/>
      <c r="M312" s="114"/>
      <c r="N312" s="114"/>
      <c r="O312" s="114"/>
      <c r="P312" s="114"/>
      <c r="Q312" s="114"/>
      <c r="R312" s="114"/>
      <c r="S312" s="114"/>
      <c r="T312" s="114"/>
      <c r="U312" s="114"/>
    </row>
    <row r="313" spans="1:21" x14ac:dyDescent="0.3">
      <c r="A313" s="114"/>
      <c r="B313" s="114"/>
      <c r="C313" s="211"/>
      <c r="D313" s="208"/>
      <c r="E313" s="114"/>
      <c r="F313" s="114"/>
      <c r="G313" s="114"/>
      <c r="H313" s="114"/>
      <c r="I313" s="114"/>
      <c r="J313" s="114"/>
      <c r="K313" s="114"/>
      <c r="L313" s="114"/>
      <c r="M313" s="114"/>
      <c r="N313" s="114"/>
      <c r="O313" s="114"/>
      <c r="P313" s="114"/>
      <c r="Q313" s="114"/>
      <c r="R313" s="114"/>
      <c r="S313" s="114"/>
      <c r="T313" s="114"/>
      <c r="U313" s="114"/>
    </row>
    <row r="314" spans="1:21" x14ac:dyDescent="0.3">
      <c r="A314" s="114"/>
      <c r="B314" s="114"/>
      <c r="C314" s="211"/>
      <c r="D314" s="208"/>
      <c r="E314" s="114"/>
      <c r="F314" s="114"/>
      <c r="G314" s="114"/>
      <c r="H314" s="114"/>
      <c r="I314" s="114"/>
      <c r="J314" s="114"/>
      <c r="K314" s="114"/>
      <c r="L314" s="114"/>
      <c r="M314" s="114"/>
      <c r="N314" s="114"/>
      <c r="O314" s="114"/>
      <c r="P314" s="114"/>
      <c r="Q314" s="114"/>
      <c r="R314" s="114"/>
      <c r="S314" s="114"/>
      <c r="T314" s="114"/>
      <c r="U314" s="114"/>
    </row>
    <row r="315" spans="1:21" x14ac:dyDescent="0.3">
      <c r="A315" s="114"/>
      <c r="B315" s="114"/>
      <c r="C315" s="211"/>
      <c r="D315" s="208"/>
      <c r="E315" s="114"/>
      <c r="F315" s="114"/>
      <c r="G315" s="114"/>
      <c r="H315" s="114"/>
      <c r="I315" s="114"/>
      <c r="J315" s="114"/>
      <c r="K315" s="114"/>
      <c r="L315" s="114"/>
      <c r="M315" s="114"/>
      <c r="N315" s="114"/>
      <c r="O315" s="114"/>
      <c r="P315" s="114"/>
      <c r="Q315" s="114"/>
      <c r="R315" s="114"/>
      <c r="S315" s="114"/>
      <c r="T315" s="114"/>
      <c r="U315" s="114"/>
    </row>
    <row r="316" spans="1:21" x14ac:dyDescent="0.3">
      <c r="A316" s="114"/>
      <c r="B316" s="114"/>
      <c r="C316" s="211"/>
      <c r="D316" s="208"/>
      <c r="E316" s="114"/>
      <c r="F316" s="114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</row>
    <row r="317" spans="1:21" x14ac:dyDescent="0.3">
      <c r="A317" s="114"/>
      <c r="B317" s="114"/>
      <c r="C317" s="211"/>
      <c r="D317" s="208"/>
      <c r="E317" s="114"/>
      <c r="F317" s="114"/>
      <c r="G317" s="114"/>
      <c r="H317" s="114"/>
      <c r="I317" s="114"/>
      <c r="J317" s="114"/>
      <c r="K317" s="114"/>
      <c r="L317" s="114"/>
      <c r="M317" s="114"/>
      <c r="N317" s="114"/>
      <c r="O317" s="114"/>
      <c r="P317" s="114"/>
      <c r="Q317" s="114"/>
      <c r="R317" s="114"/>
      <c r="S317" s="114"/>
      <c r="T317" s="114"/>
      <c r="U317" s="114"/>
    </row>
    <row r="318" spans="1:21" x14ac:dyDescent="0.3">
      <c r="A318" s="114"/>
      <c r="B318" s="114"/>
      <c r="C318" s="211"/>
      <c r="D318" s="208"/>
      <c r="E318" s="114"/>
      <c r="F318" s="114"/>
      <c r="G318" s="114"/>
      <c r="H318" s="114"/>
      <c r="I318" s="114"/>
      <c r="J318" s="114"/>
      <c r="K318" s="114"/>
      <c r="L318" s="114"/>
      <c r="M318" s="114"/>
      <c r="N318" s="114"/>
      <c r="O318" s="114"/>
      <c r="P318" s="114"/>
      <c r="Q318" s="114"/>
      <c r="R318" s="114"/>
      <c r="S318" s="114"/>
      <c r="T318" s="114"/>
      <c r="U318" s="114"/>
    </row>
    <row r="319" spans="1:21" x14ac:dyDescent="0.3">
      <c r="A319" s="114"/>
      <c r="B319" s="114"/>
      <c r="C319" s="211"/>
      <c r="D319" s="208"/>
      <c r="E319" s="114"/>
      <c r="F319" s="114"/>
      <c r="G319" s="114"/>
      <c r="H319" s="114"/>
      <c r="I319" s="114"/>
      <c r="J319" s="114"/>
      <c r="K319" s="114"/>
      <c r="L319" s="114"/>
      <c r="M319" s="114"/>
      <c r="N319" s="114"/>
      <c r="O319" s="114"/>
      <c r="P319" s="114"/>
      <c r="Q319" s="114"/>
      <c r="R319" s="114"/>
      <c r="S319" s="114"/>
      <c r="T319" s="114"/>
      <c r="U319" s="114"/>
    </row>
    <row r="320" spans="1:21" x14ac:dyDescent="0.3">
      <c r="A320" s="114"/>
      <c r="B320" s="114"/>
      <c r="C320" s="211"/>
      <c r="D320" s="208"/>
      <c r="E320" s="114"/>
      <c r="F320" s="114"/>
      <c r="G320" s="114"/>
      <c r="H320" s="114"/>
      <c r="I320" s="114"/>
      <c r="J320" s="114"/>
      <c r="K320" s="114"/>
      <c r="L320" s="114"/>
      <c r="M320" s="114"/>
      <c r="N320" s="114"/>
      <c r="O320" s="114"/>
      <c r="P320" s="114"/>
      <c r="Q320" s="114"/>
      <c r="R320" s="114"/>
      <c r="S320" s="114"/>
      <c r="T320" s="114"/>
      <c r="U320" s="114"/>
    </row>
    <row r="321" spans="1:21" x14ac:dyDescent="0.3">
      <c r="A321" s="114"/>
      <c r="B321" s="114"/>
      <c r="C321" s="211"/>
      <c r="D321" s="208"/>
      <c r="E321" s="114"/>
      <c r="F321" s="114"/>
      <c r="G321" s="114"/>
      <c r="H321" s="114"/>
      <c r="I321" s="114"/>
      <c r="J321" s="114"/>
      <c r="K321" s="114"/>
      <c r="L321" s="114"/>
      <c r="M321" s="114"/>
      <c r="N321" s="114"/>
      <c r="O321" s="114"/>
      <c r="P321" s="114"/>
      <c r="Q321" s="114"/>
      <c r="R321" s="114"/>
      <c r="S321" s="114"/>
      <c r="T321" s="114"/>
      <c r="U321" s="114"/>
    </row>
    <row r="322" spans="1:21" x14ac:dyDescent="0.3">
      <c r="A322" s="114"/>
      <c r="B322" s="114"/>
      <c r="C322" s="211"/>
      <c r="D322" s="208"/>
      <c r="E322" s="114"/>
      <c r="F322" s="114"/>
      <c r="G322" s="114"/>
      <c r="H322" s="114"/>
      <c r="I322" s="114"/>
      <c r="J322" s="114"/>
      <c r="K322" s="114"/>
      <c r="L322" s="114"/>
      <c r="M322" s="114"/>
      <c r="N322" s="114"/>
      <c r="O322" s="114"/>
      <c r="P322" s="114"/>
      <c r="Q322" s="114"/>
      <c r="R322" s="114"/>
      <c r="S322" s="114"/>
      <c r="T322" s="114"/>
      <c r="U322" s="114"/>
    </row>
    <row r="323" spans="1:21" x14ac:dyDescent="0.3">
      <c r="A323" s="114"/>
      <c r="B323" s="114"/>
      <c r="C323" s="211"/>
      <c r="D323" s="208"/>
      <c r="E323" s="114"/>
      <c r="F323" s="114"/>
      <c r="G323" s="114"/>
      <c r="H323" s="114"/>
      <c r="I323" s="114"/>
      <c r="J323" s="114"/>
      <c r="K323" s="114"/>
      <c r="L323" s="114"/>
      <c r="M323" s="114"/>
      <c r="N323" s="114"/>
      <c r="O323" s="114"/>
      <c r="P323" s="114"/>
      <c r="Q323" s="114"/>
      <c r="R323" s="114"/>
      <c r="S323" s="114"/>
      <c r="T323" s="114"/>
      <c r="U323" s="114"/>
    </row>
    <row r="324" spans="1:21" x14ac:dyDescent="0.3">
      <c r="A324" s="114"/>
      <c r="B324" s="114"/>
      <c r="C324" s="211"/>
      <c r="D324" s="208"/>
      <c r="E324" s="114"/>
      <c r="F324" s="114"/>
      <c r="G324" s="114"/>
      <c r="H324" s="114"/>
      <c r="I324" s="114"/>
      <c r="J324" s="114"/>
      <c r="K324" s="114"/>
      <c r="L324" s="114"/>
      <c r="M324" s="114"/>
      <c r="N324" s="114"/>
      <c r="O324" s="114"/>
      <c r="P324" s="114"/>
      <c r="Q324" s="114"/>
      <c r="R324" s="114"/>
      <c r="S324" s="114"/>
      <c r="T324" s="114"/>
      <c r="U324" s="114"/>
    </row>
    <row r="325" spans="1:21" x14ac:dyDescent="0.3">
      <c r="A325" s="114"/>
      <c r="B325" s="114"/>
      <c r="C325" s="211"/>
      <c r="D325" s="208"/>
      <c r="E325" s="114"/>
      <c r="F325" s="114"/>
      <c r="G325" s="114"/>
      <c r="H325" s="114"/>
      <c r="I325" s="114"/>
      <c r="J325" s="114"/>
      <c r="K325" s="114"/>
      <c r="L325" s="114"/>
      <c r="M325" s="114"/>
      <c r="N325" s="114"/>
      <c r="O325" s="114"/>
      <c r="P325" s="114"/>
      <c r="Q325" s="114"/>
      <c r="R325" s="114"/>
      <c r="S325" s="114"/>
      <c r="T325" s="114"/>
      <c r="U325" s="114"/>
    </row>
    <row r="326" spans="1:21" x14ac:dyDescent="0.3">
      <c r="A326" s="114"/>
      <c r="B326" s="114"/>
      <c r="C326" s="211"/>
      <c r="D326" s="208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4"/>
      <c r="P326" s="114"/>
      <c r="Q326" s="114"/>
      <c r="R326" s="114"/>
      <c r="S326" s="114"/>
      <c r="T326" s="114"/>
      <c r="U326" s="114"/>
    </row>
    <row r="327" spans="1:21" x14ac:dyDescent="0.3">
      <c r="A327" s="114"/>
      <c r="B327" s="114"/>
      <c r="C327" s="211"/>
      <c r="D327" s="208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</row>
    <row r="328" spans="1:21" x14ac:dyDescent="0.3">
      <c r="A328" s="114"/>
      <c r="B328" s="114"/>
      <c r="C328" s="211"/>
      <c r="D328" s="208"/>
      <c r="E328" s="114"/>
      <c r="F328" s="114"/>
      <c r="G328" s="114"/>
      <c r="H328" s="114"/>
      <c r="I328" s="114"/>
      <c r="J328" s="114"/>
      <c r="K328" s="114"/>
      <c r="L328" s="114"/>
      <c r="M328" s="114"/>
      <c r="N328" s="114"/>
      <c r="O328" s="114"/>
      <c r="P328" s="114"/>
      <c r="Q328" s="114"/>
      <c r="R328" s="114"/>
      <c r="S328" s="114"/>
      <c r="T328" s="114"/>
      <c r="U328" s="114"/>
    </row>
    <row r="329" spans="1:21" x14ac:dyDescent="0.3">
      <c r="A329" s="114"/>
      <c r="B329" s="114"/>
      <c r="C329" s="211"/>
      <c r="D329" s="208"/>
      <c r="E329" s="114"/>
      <c r="F329" s="114"/>
      <c r="G329" s="114"/>
      <c r="H329" s="114"/>
      <c r="I329" s="114"/>
      <c r="J329" s="114"/>
      <c r="K329" s="114"/>
      <c r="L329" s="114"/>
      <c r="M329" s="114"/>
      <c r="N329" s="114"/>
      <c r="O329" s="114"/>
      <c r="P329" s="114"/>
      <c r="Q329" s="114"/>
      <c r="R329" s="114"/>
      <c r="S329" s="114"/>
      <c r="T329" s="114"/>
      <c r="U329" s="114"/>
    </row>
    <row r="330" spans="1:21" x14ac:dyDescent="0.3">
      <c r="A330" s="114"/>
      <c r="B330" s="114"/>
      <c r="C330" s="211"/>
      <c r="D330" s="208"/>
      <c r="E330" s="114"/>
      <c r="F330" s="114"/>
      <c r="G330" s="114"/>
      <c r="H330" s="114"/>
      <c r="I330" s="114"/>
      <c r="J330" s="114"/>
      <c r="K330" s="114"/>
      <c r="L330" s="114"/>
      <c r="M330" s="114"/>
      <c r="N330" s="114"/>
      <c r="O330" s="114"/>
      <c r="P330" s="114"/>
      <c r="Q330" s="114"/>
      <c r="R330" s="114"/>
      <c r="S330" s="114"/>
      <c r="T330" s="114"/>
      <c r="U330" s="114"/>
    </row>
    <row r="331" spans="1:21" x14ac:dyDescent="0.3">
      <c r="A331" s="114"/>
      <c r="B331" s="114"/>
      <c r="C331" s="211"/>
      <c r="D331" s="208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4"/>
      <c r="P331" s="114"/>
      <c r="Q331" s="114"/>
      <c r="R331" s="114"/>
      <c r="S331" s="114"/>
      <c r="T331" s="114"/>
      <c r="U331" s="114"/>
    </row>
    <row r="332" spans="1:21" x14ac:dyDescent="0.3">
      <c r="A332" s="114"/>
      <c r="B332" s="114"/>
      <c r="C332" s="211"/>
      <c r="D332" s="208"/>
      <c r="E332" s="114"/>
      <c r="F332" s="114"/>
      <c r="G332" s="114"/>
      <c r="H332" s="114"/>
      <c r="I332" s="114"/>
      <c r="J332" s="114"/>
      <c r="K332" s="114"/>
      <c r="L332" s="114"/>
      <c r="M332" s="114"/>
      <c r="N332" s="114"/>
      <c r="O332" s="114"/>
      <c r="P332" s="114"/>
      <c r="Q332" s="114"/>
      <c r="R332" s="114"/>
      <c r="S332" s="114"/>
      <c r="T332" s="114"/>
      <c r="U332" s="114"/>
    </row>
    <row r="333" spans="1:21" x14ac:dyDescent="0.3">
      <c r="A333" s="114"/>
      <c r="B333" s="114"/>
      <c r="C333" s="211"/>
      <c r="D333" s="208"/>
      <c r="E333" s="114"/>
      <c r="F333" s="114"/>
      <c r="G333" s="114"/>
      <c r="H333" s="114"/>
      <c r="I333" s="114"/>
      <c r="J333" s="114"/>
      <c r="K333" s="114"/>
      <c r="L333" s="114"/>
      <c r="M333" s="114"/>
      <c r="N333" s="114"/>
      <c r="O333" s="114"/>
      <c r="P333" s="114"/>
      <c r="Q333" s="114"/>
      <c r="R333" s="114"/>
      <c r="S333" s="114"/>
      <c r="T333" s="114"/>
      <c r="U333" s="114"/>
    </row>
    <row r="334" spans="1:21" x14ac:dyDescent="0.3">
      <c r="A334" s="114"/>
      <c r="B334" s="114"/>
      <c r="C334" s="211"/>
      <c r="D334" s="208"/>
      <c r="E334" s="114"/>
      <c r="F334" s="114"/>
      <c r="G334" s="114"/>
      <c r="H334" s="114"/>
      <c r="I334" s="114"/>
      <c r="J334" s="114"/>
      <c r="K334" s="114"/>
      <c r="L334" s="114"/>
      <c r="M334" s="114"/>
      <c r="N334" s="114"/>
      <c r="O334" s="114"/>
      <c r="P334" s="114"/>
      <c r="Q334" s="114"/>
      <c r="R334" s="114"/>
      <c r="S334" s="114"/>
      <c r="T334" s="114"/>
      <c r="U334" s="114"/>
    </row>
    <row r="335" spans="1:21" x14ac:dyDescent="0.3">
      <c r="A335" s="114"/>
      <c r="B335" s="114"/>
      <c r="C335" s="211"/>
      <c r="D335" s="208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4"/>
      <c r="P335" s="114"/>
      <c r="Q335" s="114"/>
      <c r="R335" s="114"/>
      <c r="S335" s="114"/>
      <c r="T335" s="114"/>
      <c r="U335" s="114"/>
    </row>
    <row r="336" spans="1:21" x14ac:dyDescent="0.3">
      <c r="A336" s="114"/>
      <c r="B336" s="114"/>
      <c r="C336" s="211"/>
      <c r="D336" s="208"/>
      <c r="E336" s="114"/>
      <c r="F336" s="114"/>
      <c r="G336" s="114"/>
      <c r="H336" s="114"/>
      <c r="I336" s="114"/>
      <c r="J336" s="114"/>
      <c r="K336" s="114"/>
      <c r="L336" s="114"/>
      <c r="M336" s="114"/>
      <c r="N336" s="114"/>
      <c r="O336" s="114"/>
      <c r="P336" s="114"/>
      <c r="Q336" s="114"/>
      <c r="R336" s="114"/>
      <c r="S336" s="114"/>
      <c r="T336" s="114"/>
      <c r="U336" s="114"/>
    </row>
    <row r="337" spans="1:21" x14ac:dyDescent="0.3">
      <c r="A337" s="114"/>
      <c r="B337" s="114"/>
      <c r="C337" s="211"/>
      <c r="D337" s="208"/>
      <c r="E337" s="114"/>
      <c r="F337" s="114"/>
      <c r="G337" s="114"/>
      <c r="H337" s="114"/>
      <c r="I337" s="114"/>
      <c r="J337" s="114"/>
      <c r="K337" s="114"/>
      <c r="L337" s="114"/>
      <c r="M337" s="114"/>
      <c r="N337" s="114"/>
      <c r="O337" s="114"/>
      <c r="P337" s="114"/>
      <c r="Q337" s="114"/>
      <c r="R337" s="114"/>
      <c r="S337" s="114"/>
      <c r="T337" s="114"/>
      <c r="U337" s="114"/>
    </row>
    <row r="338" spans="1:21" x14ac:dyDescent="0.3">
      <c r="A338" s="114"/>
      <c r="B338" s="114"/>
      <c r="C338" s="211"/>
      <c r="D338" s="208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114"/>
      <c r="Q338" s="114"/>
      <c r="R338" s="114"/>
      <c r="S338" s="114"/>
      <c r="T338" s="114"/>
      <c r="U338" s="114"/>
    </row>
    <row r="339" spans="1:21" x14ac:dyDescent="0.3">
      <c r="A339" s="114"/>
      <c r="B339" s="114"/>
      <c r="C339" s="211"/>
      <c r="D339" s="208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114"/>
      <c r="Q339" s="114"/>
      <c r="R339" s="114"/>
      <c r="S339" s="114"/>
      <c r="T339" s="114"/>
      <c r="U339" s="114"/>
    </row>
    <row r="340" spans="1:21" x14ac:dyDescent="0.3">
      <c r="A340" s="114"/>
      <c r="B340" s="114"/>
      <c r="C340" s="211"/>
      <c r="D340" s="208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114"/>
      <c r="Q340" s="114"/>
      <c r="R340" s="114"/>
      <c r="S340" s="114"/>
      <c r="T340" s="114"/>
      <c r="U340" s="114"/>
    </row>
    <row r="341" spans="1:21" x14ac:dyDescent="0.3">
      <c r="A341" s="114"/>
      <c r="B341" s="114"/>
      <c r="C341" s="211"/>
      <c r="D341" s="208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114"/>
      <c r="Q341" s="114"/>
      <c r="R341" s="114"/>
      <c r="S341" s="114"/>
      <c r="T341" s="114"/>
      <c r="U341" s="114"/>
    </row>
    <row r="342" spans="1:21" x14ac:dyDescent="0.3">
      <c r="A342" s="114"/>
      <c r="B342" s="114"/>
      <c r="C342" s="211"/>
      <c r="D342" s="208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114"/>
      <c r="Q342" s="114"/>
      <c r="R342" s="114"/>
      <c r="S342" s="114"/>
      <c r="T342" s="114"/>
      <c r="U342" s="114"/>
    </row>
    <row r="343" spans="1:21" x14ac:dyDescent="0.3">
      <c r="A343" s="114"/>
      <c r="B343" s="114"/>
      <c r="C343" s="211"/>
      <c r="D343" s="208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114"/>
      <c r="Q343" s="114"/>
      <c r="R343" s="114"/>
      <c r="S343" s="114"/>
      <c r="T343" s="114"/>
      <c r="U343" s="114"/>
    </row>
    <row r="344" spans="1:21" x14ac:dyDescent="0.3">
      <c r="A344" s="114"/>
      <c r="B344" s="114"/>
      <c r="C344" s="211"/>
      <c r="D344" s="208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114"/>
      <c r="Q344" s="114"/>
      <c r="R344" s="114"/>
      <c r="S344" s="114"/>
      <c r="T344" s="114"/>
      <c r="U344" s="114"/>
    </row>
    <row r="345" spans="1:21" x14ac:dyDescent="0.3">
      <c r="A345" s="114"/>
      <c r="B345" s="114"/>
      <c r="C345" s="211"/>
      <c r="D345" s="208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114"/>
      <c r="Q345" s="114"/>
      <c r="R345" s="114"/>
      <c r="S345" s="114"/>
      <c r="T345" s="114"/>
      <c r="U345" s="114"/>
    </row>
    <row r="346" spans="1:21" x14ac:dyDescent="0.3">
      <c r="A346" s="114"/>
      <c r="B346" s="114"/>
      <c r="C346" s="211"/>
      <c r="D346" s="208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114"/>
      <c r="Q346" s="114"/>
      <c r="R346" s="114"/>
      <c r="S346" s="114"/>
      <c r="T346" s="114"/>
      <c r="U346" s="114"/>
    </row>
    <row r="347" spans="1:21" x14ac:dyDescent="0.3">
      <c r="A347" s="114"/>
      <c r="B347" s="114"/>
      <c r="C347" s="211"/>
      <c r="D347" s="208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114"/>
      <c r="Q347" s="114"/>
      <c r="R347" s="114"/>
      <c r="S347" s="114"/>
      <c r="T347" s="114"/>
      <c r="U347" s="114"/>
    </row>
    <row r="348" spans="1:21" x14ac:dyDescent="0.3">
      <c r="A348" s="114"/>
      <c r="B348" s="114"/>
      <c r="C348" s="211"/>
      <c r="D348" s="208"/>
      <c r="E348" s="114"/>
      <c r="F348" s="114"/>
      <c r="G348" s="114"/>
      <c r="H348" s="114"/>
      <c r="I348" s="114"/>
      <c r="J348" s="114"/>
      <c r="K348" s="114"/>
      <c r="L348" s="114"/>
      <c r="M348" s="114"/>
      <c r="N348" s="114"/>
      <c r="O348" s="114"/>
      <c r="P348" s="114"/>
      <c r="Q348" s="114"/>
      <c r="R348" s="114"/>
      <c r="S348" s="114"/>
      <c r="T348" s="114"/>
      <c r="U348" s="114"/>
    </row>
    <row r="349" spans="1:21" x14ac:dyDescent="0.3">
      <c r="A349" s="114"/>
      <c r="B349" s="114"/>
      <c r="C349" s="211"/>
      <c r="D349" s="208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114"/>
      <c r="Q349" s="114"/>
      <c r="R349" s="114"/>
      <c r="S349" s="114"/>
      <c r="T349" s="114"/>
      <c r="U349" s="114"/>
    </row>
    <row r="350" spans="1:21" x14ac:dyDescent="0.3">
      <c r="A350" s="114"/>
      <c r="B350" s="114"/>
      <c r="C350" s="211"/>
      <c r="D350" s="208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114"/>
      <c r="Q350" s="114"/>
      <c r="R350" s="114"/>
      <c r="S350" s="114"/>
      <c r="T350" s="114"/>
      <c r="U350" s="114"/>
    </row>
    <row r="351" spans="1:21" x14ac:dyDescent="0.3">
      <c r="A351" s="114"/>
      <c r="B351" s="114"/>
      <c r="C351" s="211"/>
      <c r="D351" s="208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114"/>
      <c r="Q351" s="114"/>
      <c r="R351" s="114"/>
      <c r="S351" s="114"/>
      <c r="T351" s="114"/>
      <c r="U351" s="114"/>
    </row>
    <row r="352" spans="1:21" x14ac:dyDescent="0.3">
      <c r="A352" s="114"/>
      <c r="B352" s="114"/>
      <c r="C352" s="211"/>
      <c r="D352" s="208"/>
      <c r="E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114"/>
      <c r="Q352" s="114"/>
      <c r="R352" s="114"/>
      <c r="S352" s="114"/>
      <c r="T352" s="114"/>
      <c r="U352" s="114"/>
    </row>
    <row r="353" spans="1:21" x14ac:dyDescent="0.3">
      <c r="A353" s="114"/>
      <c r="B353" s="114"/>
      <c r="C353" s="211"/>
      <c r="D353" s="208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114"/>
      <c r="Q353" s="114"/>
      <c r="R353" s="114"/>
      <c r="S353" s="114"/>
      <c r="T353" s="114"/>
      <c r="U353" s="114"/>
    </row>
    <row r="354" spans="1:21" x14ac:dyDescent="0.3">
      <c r="A354" s="114"/>
      <c r="B354" s="114"/>
      <c r="C354" s="211"/>
      <c r="D354" s="208"/>
      <c r="E354" s="114"/>
      <c r="F354" s="114"/>
      <c r="G354" s="114"/>
      <c r="H354" s="114"/>
      <c r="I354" s="114"/>
      <c r="J354" s="114"/>
      <c r="K354" s="114"/>
      <c r="L354" s="114"/>
      <c r="M354" s="114"/>
      <c r="N354" s="114"/>
      <c r="O354" s="114"/>
      <c r="P354" s="114"/>
      <c r="Q354" s="114"/>
      <c r="R354" s="114"/>
      <c r="S354" s="114"/>
      <c r="T354" s="114"/>
      <c r="U354" s="114"/>
    </row>
    <row r="355" spans="1:21" x14ac:dyDescent="0.3">
      <c r="A355" s="114"/>
      <c r="B355" s="114"/>
      <c r="C355" s="211"/>
      <c r="D355" s="208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4"/>
      <c r="P355" s="114"/>
      <c r="Q355" s="114"/>
      <c r="R355" s="114"/>
      <c r="S355" s="114"/>
      <c r="T355" s="114"/>
      <c r="U355" s="114"/>
    </row>
    <row r="356" spans="1:21" x14ac:dyDescent="0.3">
      <c r="A356" s="114"/>
      <c r="B356" s="114"/>
      <c r="C356" s="211"/>
      <c r="D356" s="208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</row>
    <row r="357" spans="1:21" x14ac:dyDescent="0.3">
      <c r="A357" s="114"/>
      <c r="B357" s="114"/>
      <c r="C357" s="211"/>
      <c r="D357" s="208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</row>
    <row r="358" spans="1:21" x14ac:dyDescent="0.3">
      <c r="A358" s="114"/>
      <c r="B358" s="114"/>
      <c r="C358" s="211"/>
      <c r="D358" s="208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</row>
    <row r="359" spans="1:21" x14ac:dyDescent="0.3">
      <c r="A359" s="114"/>
      <c r="B359" s="114"/>
      <c r="C359" s="211"/>
      <c r="D359" s="208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14"/>
      <c r="R359" s="114"/>
      <c r="S359" s="114"/>
      <c r="T359" s="114"/>
      <c r="U359" s="114"/>
    </row>
    <row r="360" spans="1:21" x14ac:dyDescent="0.3">
      <c r="A360" s="114"/>
      <c r="B360" s="114"/>
      <c r="C360" s="211"/>
      <c r="D360" s="208"/>
      <c r="E360" s="114"/>
      <c r="F360" s="114"/>
      <c r="G360" s="114"/>
      <c r="H360" s="114"/>
      <c r="I360" s="114"/>
      <c r="J360" s="114"/>
      <c r="K360" s="114"/>
      <c r="L360" s="114"/>
      <c r="M360" s="114"/>
      <c r="N360" s="114"/>
      <c r="O360" s="114"/>
      <c r="P360" s="114"/>
      <c r="Q360" s="114"/>
      <c r="R360" s="114"/>
      <c r="S360" s="114"/>
      <c r="T360" s="114"/>
      <c r="U360" s="114"/>
    </row>
    <row r="361" spans="1:21" x14ac:dyDescent="0.3">
      <c r="A361" s="114"/>
      <c r="B361" s="114"/>
      <c r="C361" s="211"/>
      <c r="D361" s="208"/>
      <c r="E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4"/>
      <c r="P361" s="114"/>
      <c r="Q361" s="114"/>
      <c r="R361" s="114"/>
      <c r="S361" s="114"/>
      <c r="T361" s="114"/>
      <c r="U361" s="114"/>
    </row>
    <row r="362" spans="1:21" x14ac:dyDescent="0.3">
      <c r="A362" s="114"/>
      <c r="B362" s="114"/>
      <c r="C362" s="211"/>
      <c r="D362" s="208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4"/>
      <c r="P362" s="114"/>
      <c r="Q362" s="114"/>
      <c r="R362" s="114"/>
      <c r="S362" s="114"/>
      <c r="T362" s="114"/>
      <c r="U362" s="114"/>
    </row>
    <row r="363" spans="1:21" x14ac:dyDescent="0.3">
      <c r="A363" s="114"/>
      <c r="B363" s="114"/>
      <c r="C363" s="211"/>
      <c r="D363" s="208"/>
      <c r="E363" s="114"/>
      <c r="F363" s="114"/>
      <c r="G363" s="114"/>
      <c r="H363" s="114"/>
      <c r="I363" s="114"/>
      <c r="J363" s="114"/>
      <c r="K363" s="114"/>
      <c r="L363" s="114"/>
      <c r="M363" s="114"/>
      <c r="N363" s="114"/>
      <c r="O363" s="114"/>
      <c r="P363" s="114"/>
      <c r="Q363" s="114"/>
      <c r="R363" s="114"/>
      <c r="S363" s="114"/>
      <c r="T363" s="114"/>
      <c r="U363" s="114"/>
    </row>
    <row r="364" spans="1:21" x14ac:dyDescent="0.3">
      <c r="A364" s="114"/>
      <c r="B364" s="114"/>
      <c r="C364" s="211"/>
      <c r="D364" s="208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114"/>
      <c r="Q364" s="114"/>
      <c r="R364" s="114"/>
      <c r="S364" s="114"/>
      <c r="T364" s="114"/>
      <c r="U364" s="114"/>
    </row>
    <row r="365" spans="1:21" x14ac:dyDescent="0.3">
      <c r="A365" s="114"/>
      <c r="B365" s="114"/>
      <c r="C365" s="211"/>
      <c r="D365" s="208"/>
      <c r="E365" s="114"/>
      <c r="F365" s="114"/>
      <c r="G365" s="114"/>
      <c r="H365" s="114"/>
      <c r="I365" s="114"/>
      <c r="J365" s="114"/>
      <c r="K365" s="114"/>
      <c r="L365" s="114"/>
      <c r="M365" s="114"/>
      <c r="N365" s="114"/>
      <c r="O365" s="114"/>
      <c r="P365" s="114"/>
      <c r="Q365" s="114"/>
      <c r="R365" s="114"/>
      <c r="S365" s="114"/>
      <c r="T365" s="114"/>
      <c r="U365" s="114"/>
    </row>
    <row r="366" spans="1:21" x14ac:dyDescent="0.3">
      <c r="A366" s="114"/>
      <c r="B366" s="114"/>
      <c r="C366" s="211"/>
      <c r="D366" s="208"/>
      <c r="E366" s="114"/>
      <c r="F366" s="114"/>
      <c r="G366" s="114"/>
      <c r="H366" s="114"/>
      <c r="I366" s="114"/>
      <c r="J366" s="114"/>
      <c r="K366" s="114"/>
      <c r="L366" s="114"/>
      <c r="M366" s="114"/>
      <c r="N366" s="114"/>
      <c r="O366" s="114"/>
      <c r="P366" s="114"/>
      <c r="Q366" s="114"/>
      <c r="R366" s="114"/>
      <c r="S366" s="114"/>
      <c r="T366" s="114"/>
      <c r="U366" s="114"/>
    </row>
    <row r="367" spans="1:21" x14ac:dyDescent="0.3">
      <c r="A367" s="114"/>
      <c r="B367" s="114"/>
      <c r="C367" s="211"/>
      <c r="D367" s="208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114"/>
      <c r="Q367" s="114"/>
      <c r="R367" s="114"/>
      <c r="S367" s="114"/>
      <c r="T367" s="114"/>
      <c r="U367" s="114"/>
    </row>
    <row r="368" spans="1:21" x14ac:dyDescent="0.3">
      <c r="A368" s="114"/>
      <c r="B368" s="114"/>
      <c r="C368" s="211"/>
      <c r="D368" s="208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114"/>
      <c r="Q368" s="114"/>
      <c r="R368" s="114"/>
      <c r="S368" s="114"/>
      <c r="T368" s="114"/>
      <c r="U368" s="114"/>
    </row>
    <row r="369" spans="1:21" x14ac:dyDescent="0.3">
      <c r="A369" s="114"/>
      <c r="B369" s="114"/>
      <c r="C369" s="211"/>
      <c r="D369" s="208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114"/>
      <c r="Q369" s="114"/>
      <c r="R369" s="114"/>
      <c r="S369" s="114"/>
      <c r="T369" s="114"/>
      <c r="U369" s="114"/>
    </row>
    <row r="370" spans="1:21" x14ac:dyDescent="0.3">
      <c r="A370" s="114"/>
      <c r="B370" s="114"/>
      <c r="C370" s="211"/>
      <c r="D370" s="208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114"/>
      <c r="Q370" s="114"/>
      <c r="R370" s="114"/>
      <c r="S370" s="114"/>
      <c r="T370" s="114"/>
      <c r="U370" s="114"/>
    </row>
    <row r="371" spans="1:21" x14ac:dyDescent="0.3">
      <c r="A371" s="114"/>
      <c r="B371" s="114"/>
      <c r="C371" s="211"/>
      <c r="D371" s="208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114"/>
      <c r="Q371" s="114"/>
      <c r="R371" s="114"/>
      <c r="S371" s="114"/>
      <c r="T371" s="114"/>
      <c r="U371" s="114"/>
    </row>
    <row r="372" spans="1:21" x14ac:dyDescent="0.3">
      <c r="A372" s="114"/>
      <c r="B372" s="114"/>
      <c r="C372" s="211"/>
      <c r="D372" s="208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114"/>
      <c r="Q372" s="114"/>
      <c r="R372" s="114"/>
      <c r="S372" s="114"/>
      <c r="T372" s="114"/>
      <c r="U372" s="114"/>
    </row>
    <row r="373" spans="1:21" x14ac:dyDescent="0.3">
      <c r="A373" s="114"/>
      <c r="B373" s="114"/>
      <c r="C373" s="211"/>
      <c r="D373" s="208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114"/>
      <c r="Q373" s="114"/>
      <c r="R373" s="114"/>
      <c r="S373" s="114"/>
      <c r="T373" s="114"/>
      <c r="U373" s="114"/>
    </row>
    <row r="374" spans="1:21" x14ac:dyDescent="0.3">
      <c r="A374" s="114"/>
      <c r="B374" s="114"/>
      <c r="C374" s="211"/>
      <c r="D374" s="208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114"/>
      <c r="Q374" s="114"/>
      <c r="R374" s="114"/>
      <c r="S374" s="114"/>
      <c r="T374" s="114"/>
      <c r="U374" s="114"/>
    </row>
    <row r="375" spans="1:21" x14ac:dyDescent="0.3">
      <c r="A375" s="114"/>
      <c r="B375" s="114"/>
      <c r="C375" s="211"/>
      <c r="D375" s="208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114"/>
      <c r="Q375" s="114"/>
      <c r="R375" s="114"/>
      <c r="S375" s="114"/>
      <c r="T375" s="114"/>
      <c r="U375" s="114"/>
    </row>
    <row r="376" spans="1:21" x14ac:dyDescent="0.3">
      <c r="A376" s="114"/>
      <c r="B376" s="114"/>
      <c r="C376" s="211"/>
      <c r="D376" s="208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114"/>
      <c r="Q376" s="114"/>
      <c r="R376" s="114"/>
      <c r="S376" s="114"/>
      <c r="T376" s="114"/>
      <c r="U376" s="114"/>
    </row>
    <row r="377" spans="1:21" x14ac:dyDescent="0.3">
      <c r="A377" s="114"/>
      <c r="B377" s="114"/>
      <c r="C377" s="211"/>
      <c r="D377" s="208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114"/>
      <c r="Q377" s="114"/>
      <c r="R377" s="114"/>
      <c r="S377" s="114"/>
      <c r="T377" s="114"/>
      <c r="U377" s="114"/>
    </row>
    <row r="378" spans="1:21" x14ac:dyDescent="0.3">
      <c r="A378" s="114"/>
      <c r="B378" s="114"/>
      <c r="C378" s="211"/>
      <c r="D378" s="208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</row>
    <row r="379" spans="1:21" x14ac:dyDescent="0.3">
      <c r="A379" s="114"/>
      <c r="B379" s="114"/>
      <c r="C379" s="211"/>
      <c r="D379" s="208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114"/>
      <c r="Q379" s="114"/>
      <c r="R379" s="114"/>
      <c r="S379" s="114"/>
      <c r="T379" s="114"/>
      <c r="U379" s="114"/>
    </row>
    <row r="380" spans="1:21" x14ac:dyDescent="0.3">
      <c r="A380" s="114"/>
      <c r="B380" s="114"/>
      <c r="C380" s="211"/>
      <c r="D380" s="208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114"/>
      <c r="Q380" s="114"/>
      <c r="R380" s="114"/>
      <c r="S380" s="114"/>
      <c r="T380" s="114"/>
      <c r="U380" s="114"/>
    </row>
    <row r="381" spans="1:21" x14ac:dyDescent="0.3">
      <c r="A381" s="114"/>
      <c r="B381" s="114"/>
      <c r="C381" s="211"/>
      <c r="D381" s="208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114"/>
      <c r="Q381" s="114"/>
      <c r="R381" s="114"/>
      <c r="S381" s="114"/>
      <c r="T381" s="114"/>
      <c r="U381" s="114"/>
    </row>
    <row r="382" spans="1:21" x14ac:dyDescent="0.3">
      <c r="A382" s="114"/>
      <c r="B382" s="114"/>
      <c r="C382" s="211"/>
      <c r="D382" s="208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114"/>
      <c r="Q382" s="114"/>
      <c r="R382" s="114"/>
      <c r="S382" s="114"/>
      <c r="T382" s="114"/>
      <c r="U382" s="114"/>
    </row>
    <row r="383" spans="1:21" x14ac:dyDescent="0.3">
      <c r="A383" s="114"/>
      <c r="B383" s="114"/>
      <c r="C383" s="211"/>
      <c r="D383" s="208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114"/>
      <c r="Q383" s="114"/>
      <c r="R383" s="114"/>
      <c r="S383" s="114"/>
      <c r="T383" s="114"/>
      <c r="U383" s="114"/>
    </row>
    <row r="384" spans="1:21" x14ac:dyDescent="0.3">
      <c r="A384" s="114"/>
      <c r="B384" s="114"/>
      <c r="C384" s="211"/>
      <c r="D384" s="208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114"/>
      <c r="Q384" s="114"/>
      <c r="R384" s="114"/>
      <c r="S384" s="114"/>
      <c r="T384" s="114"/>
      <c r="U384" s="114"/>
    </row>
    <row r="385" spans="1:21" x14ac:dyDescent="0.3">
      <c r="A385" s="114"/>
      <c r="B385" s="114"/>
      <c r="C385" s="211"/>
      <c r="D385" s="208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114"/>
      <c r="Q385" s="114"/>
      <c r="R385" s="114"/>
      <c r="S385" s="114"/>
      <c r="T385" s="114"/>
      <c r="U385" s="114"/>
    </row>
    <row r="386" spans="1:21" x14ac:dyDescent="0.3">
      <c r="A386" s="114"/>
      <c r="B386" s="114"/>
      <c r="C386" s="211"/>
      <c r="D386" s="208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114"/>
      <c r="Q386" s="114"/>
      <c r="R386" s="114"/>
      <c r="S386" s="114"/>
      <c r="T386" s="114"/>
      <c r="U386" s="114"/>
    </row>
    <row r="387" spans="1:21" x14ac:dyDescent="0.3">
      <c r="A387" s="114"/>
      <c r="B387" s="114"/>
      <c r="C387" s="211"/>
      <c r="D387" s="208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114"/>
      <c r="Q387" s="114"/>
      <c r="R387" s="114"/>
      <c r="S387" s="114"/>
      <c r="T387" s="114"/>
      <c r="U387" s="114"/>
    </row>
    <row r="388" spans="1:21" x14ac:dyDescent="0.3">
      <c r="A388" s="114"/>
      <c r="B388" s="114"/>
      <c r="C388" s="211"/>
      <c r="D388" s="208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4"/>
      <c r="P388" s="114"/>
      <c r="Q388" s="114"/>
      <c r="R388" s="114"/>
      <c r="S388" s="114"/>
      <c r="T388" s="114"/>
      <c r="U388" s="114"/>
    </row>
    <row r="389" spans="1:21" x14ac:dyDescent="0.3">
      <c r="A389" s="114"/>
      <c r="B389" s="114"/>
      <c r="C389" s="211"/>
      <c r="D389" s="208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114"/>
      <c r="Q389" s="114"/>
      <c r="R389" s="114"/>
      <c r="S389" s="114"/>
      <c r="T389" s="114"/>
      <c r="U389" s="114"/>
    </row>
    <row r="390" spans="1:21" x14ac:dyDescent="0.3">
      <c r="A390" s="114"/>
      <c r="B390" s="114"/>
      <c r="C390" s="211"/>
      <c r="D390" s="208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114"/>
      <c r="Q390" s="114"/>
      <c r="R390" s="114"/>
      <c r="S390" s="114"/>
      <c r="T390" s="114"/>
      <c r="U390" s="114"/>
    </row>
    <row r="391" spans="1:21" x14ac:dyDescent="0.3">
      <c r="A391" s="114"/>
      <c r="B391" s="114"/>
      <c r="C391" s="211"/>
      <c r="D391" s="208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4"/>
      <c r="Q391" s="114"/>
      <c r="R391" s="114"/>
      <c r="S391" s="114"/>
      <c r="T391" s="114"/>
      <c r="U391" s="114"/>
    </row>
    <row r="392" spans="1:21" x14ac:dyDescent="0.3">
      <c r="A392" s="114"/>
      <c r="B392" s="114"/>
      <c r="C392" s="211"/>
      <c r="D392" s="208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114"/>
      <c r="Q392" s="114"/>
      <c r="R392" s="114"/>
      <c r="S392" s="114"/>
      <c r="T392" s="114"/>
      <c r="U392" s="114"/>
    </row>
    <row r="393" spans="1:21" x14ac:dyDescent="0.3">
      <c r="A393" s="114"/>
      <c r="B393" s="114"/>
      <c r="C393" s="211"/>
      <c r="D393" s="208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114"/>
      <c r="Q393" s="114"/>
      <c r="R393" s="114"/>
      <c r="S393" s="114"/>
      <c r="T393" s="114"/>
      <c r="U393" s="114"/>
    </row>
  </sheetData>
  <mergeCells count="24">
    <mergeCell ref="Q2:T2"/>
    <mergeCell ref="Q3:T3"/>
    <mergeCell ref="B2:P3"/>
    <mergeCell ref="C22:C24"/>
    <mergeCell ref="D22:D24"/>
    <mergeCell ref="B15:B17"/>
    <mergeCell ref="C15:C17"/>
    <mergeCell ref="D15:D17"/>
    <mergeCell ref="B8:B10"/>
    <mergeCell ref="C8:C10"/>
    <mergeCell ref="D8:D10"/>
    <mergeCell ref="B12:B14"/>
    <mergeCell ref="C12:C14"/>
    <mergeCell ref="D12:D14"/>
    <mergeCell ref="B18:B20"/>
    <mergeCell ref="C18:C20"/>
    <mergeCell ref="D18:D20"/>
    <mergeCell ref="B22:B24"/>
    <mergeCell ref="B29:B31"/>
    <mergeCell ref="C29:C31"/>
    <mergeCell ref="D29:D31"/>
    <mergeCell ref="B25:B27"/>
    <mergeCell ref="C25:C27"/>
    <mergeCell ref="D25:D27"/>
  </mergeCells>
  <printOptions horizontalCentered="1"/>
  <pageMargins left="0.39370078740157483" right="0.39370078740157483" top="0.39370078740157483" bottom="0.39370078740157483" header="0.31496062992125984" footer="0.31496062992125984"/>
  <pageSetup paperSize="66" scale="6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8"/>
  <sheetViews>
    <sheetView view="pageBreakPreview" zoomScale="60" zoomScaleNormal="110" workbookViewId="0">
      <selection activeCell="C38" sqref="C38"/>
    </sheetView>
  </sheetViews>
  <sheetFormatPr defaultRowHeight="14.4" x14ac:dyDescent="0.3"/>
  <cols>
    <col min="1" max="1" width="10" customWidth="1"/>
    <col min="2" max="2" width="9.5546875" customWidth="1"/>
    <col min="3" max="3" width="14" customWidth="1"/>
    <col min="4" max="4" width="81.5546875" bestFit="1" customWidth="1"/>
    <col min="5" max="5" width="10.88671875" customWidth="1"/>
    <col min="6" max="6" width="8.88671875" customWidth="1"/>
    <col min="7" max="7" width="12.88671875" customWidth="1"/>
    <col min="8" max="8" width="18.5546875" customWidth="1"/>
    <col min="9" max="9" width="19.5546875" customWidth="1"/>
  </cols>
  <sheetData>
    <row r="1" spans="1:9" x14ac:dyDescent="0.3">
      <c r="A1" s="452" t="s">
        <v>154</v>
      </c>
      <c r="B1" s="453"/>
      <c r="C1" s="453"/>
      <c r="D1" s="453"/>
      <c r="E1" s="453"/>
      <c r="F1" s="453"/>
      <c r="G1" s="453"/>
      <c r="H1" s="453"/>
      <c r="I1" s="454"/>
    </row>
    <row r="2" spans="1:9" x14ac:dyDescent="0.3">
      <c r="A2" s="455"/>
      <c r="B2" s="456"/>
      <c r="C2" s="456"/>
      <c r="D2" s="456"/>
      <c r="E2" s="456"/>
      <c r="F2" s="456"/>
      <c r="G2" s="456"/>
      <c r="H2" s="456"/>
      <c r="I2" s="457"/>
    </row>
    <row r="3" spans="1:9" ht="29.25" customHeight="1" thickBot="1" x14ac:dyDescent="0.35">
      <c r="A3" s="458"/>
      <c r="B3" s="459"/>
      <c r="C3" s="459"/>
      <c r="D3" s="459"/>
      <c r="E3" s="459"/>
      <c r="F3" s="459"/>
      <c r="G3" s="459"/>
      <c r="H3" s="459"/>
      <c r="I3" s="460"/>
    </row>
    <row r="4" spans="1:9" ht="7.5" customHeight="1" thickBot="1" x14ac:dyDescent="0.35">
      <c r="A4" s="461"/>
      <c r="B4" s="462"/>
      <c r="C4" s="462"/>
      <c r="D4" s="462"/>
      <c r="E4" s="462"/>
      <c r="F4" s="462"/>
      <c r="G4" s="462"/>
      <c r="H4" s="462"/>
      <c r="I4" s="463"/>
    </row>
    <row r="5" spans="1:9" ht="19.5" customHeight="1" x14ac:dyDescent="0.3">
      <c r="A5" s="464" t="s">
        <v>251</v>
      </c>
      <c r="B5" s="465"/>
      <c r="C5" s="465"/>
      <c r="D5" s="465"/>
      <c r="E5" s="466"/>
      <c r="F5" s="470" t="s">
        <v>0</v>
      </c>
      <c r="G5" s="471"/>
      <c r="H5" s="472" t="s">
        <v>336</v>
      </c>
      <c r="I5" s="473"/>
    </row>
    <row r="6" spans="1:9" ht="19.5" customHeight="1" thickBot="1" x14ac:dyDescent="0.35">
      <c r="A6" s="467"/>
      <c r="B6" s="468"/>
      <c r="C6" s="468"/>
      <c r="D6" s="468"/>
      <c r="E6" s="469"/>
      <c r="F6" s="474" t="s">
        <v>337</v>
      </c>
      <c r="G6" s="475"/>
      <c r="H6" s="349" t="s">
        <v>339</v>
      </c>
      <c r="I6" s="350"/>
    </row>
    <row r="7" spans="1:9" ht="24.75" customHeight="1" x14ac:dyDescent="0.3">
      <c r="A7" s="464" t="s">
        <v>330</v>
      </c>
      <c r="B7" s="465"/>
      <c r="C7" s="465"/>
      <c r="D7" s="465"/>
      <c r="E7" s="466"/>
      <c r="F7" s="479" t="s">
        <v>296</v>
      </c>
      <c r="G7" s="480"/>
      <c r="H7" s="480"/>
      <c r="I7" s="481"/>
    </row>
    <row r="8" spans="1:9" ht="24.75" customHeight="1" thickBot="1" x14ac:dyDescent="0.35">
      <c r="A8" s="476"/>
      <c r="B8" s="477"/>
      <c r="C8" s="477"/>
      <c r="D8" s="477"/>
      <c r="E8" s="478"/>
      <c r="F8" s="482"/>
      <c r="G8" s="483"/>
      <c r="H8" s="483"/>
      <c r="I8" s="484"/>
    </row>
    <row r="9" spans="1:9" ht="5.0999999999999996" customHeight="1" x14ac:dyDescent="0.3">
      <c r="A9" s="485"/>
      <c r="B9" s="485"/>
      <c r="C9" s="485"/>
      <c r="D9" s="485"/>
      <c r="E9" s="485"/>
      <c r="F9" s="485"/>
      <c r="G9" s="485"/>
      <c r="H9" s="485"/>
      <c r="I9" s="485"/>
    </row>
    <row r="10" spans="1:9" ht="15" customHeight="1" x14ac:dyDescent="0.3">
      <c r="A10" s="491" t="s">
        <v>155</v>
      </c>
      <c r="B10" s="491"/>
      <c r="C10" s="491"/>
      <c r="D10" s="491"/>
      <c r="E10" s="491"/>
      <c r="F10" s="491"/>
      <c r="G10" s="491"/>
      <c r="H10" s="491"/>
      <c r="I10" s="491"/>
    </row>
    <row r="11" spans="1:9" ht="15" customHeight="1" x14ac:dyDescent="0.3">
      <c r="A11" s="486" t="s">
        <v>102</v>
      </c>
      <c r="B11" s="487"/>
      <c r="C11" s="487"/>
      <c r="D11" s="487"/>
      <c r="E11" s="487"/>
      <c r="F11" s="487"/>
      <c r="G11" s="487"/>
      <c r="H11" s="487"/>
      <c r="I11" s="488"/>
    </row>
    <row r="12" spans="1:9" ht="5.0999999999999996" customHeight="1" thickBot="1" x14ac:dyDescent="0.35">
      <c r="A12" s="66"/>
      <c r="B12" s="66"/>
      <c r="C12" s="66"/>
      <c r="D12" s="66"/>
      <c r="E12" s="66"/>
      <c r="F12" s="66"/>
      <c r="G12" s="66"/>
      <c r="H12" s="66"/>
      <c r="I12" s="66"/>
    </row>
    <row r="13" spans="1:9" ht="50.25" customHeight="1" thickBot="1" x14ac:dyDescent="0.35">
      <c r="A13" s="489" t="s">
        <v>1</v>
      </c>
      <c r="B13" s="489" t="s">
        <v>2</v>
      </c>
      <c r="C13" s="489" t="s">
        <v>3</v>
      </c>
      <c r="D13" s="489" t="s">
        <v>4</v>
      </c>
      <c r="E13" s="490" t="s">
        <v>5</v>
      </c>
      <c r="F13" s="489" t="s">
        <v>121</v>
      </c>
      <c r="G13" s="490" t="s">
        <v>123</v>
      </c>
      <c r="H13" s="489" t="s">
        <v>6</v>
      </c>
      <c r="I13" s="489"/>
    </row>
    <row r="14" spans="1:9" ht="43.5" customHeight="1" thickBot="1" x14ac:dyDescent="0.35">
      <c r="A14" s="489"/>
      <c r="B14" s="489"/>
      <c r="C14" s="489"/>
      <c r="D14" s="489"/>
      <c r="E14" s="490"/>
      <c r="F14" s="489"/>
      <c r="G14" s="490"/>
      <c r="H14" s="65" t="s">
        <v>71</v>
      </c>
      <c r="I14" s="65" t="s">
        <v>72</v>
      </c>
    </row>
    <row r="15" spans="1:9" ht="15" thickBot="1" x14ac:dyDescent="0.35">
      <c r="A15" s="1">
        <v>1</v>
      </c>
      <c r="B15" s="495" t="s">
        <v>102</v>
      </c>
      <c r="C15" s="495"/>
      <c r="D15" s="495"/>
      <c r="E15" s="495"/>
      <c r="F15" s="495"/>
      <c r="G15" s="495"/>
      <c r="H15" s="495"/>
      <c r="I15" s="496"/>
    </row>
    <row r="16" spans="1:9" ht="15" thickBot="1" x14ac:dyDescent="0.35">
      <c r="A16" s="1" t="s">
        <v>8</v>
      </c>
      <c r="B16" s="494" t="s">
        <v>7</v>
      </c>
      <c r="C16" s="494"/>
      <c r="D16" s="494"/>
      <c r="E16" s="494"/>
      <c r="F16" s="2"/>
      <c r="G16" s="2"/>
      <c r="H16" s="2"/>
      <c r="I16" s="4">
        <f>SUM(I17:I18)</f>
        <v>9512.36</v>
      </c>
    </row>
    <row r="17" spans="1:11" x14ac:dyDescent="0.3">
      <c r="A17" s="5" t="s">
        <v>34</v>
      </c>
      <c r="B17" s="6" t="s">
        <v>294</v>
      </c>
      <c r="C17" s="266" t="str">
        <f>'Mão de obra-Sem Encargos'!C19</f>
        <v>P8060</v>
      </c>
      <c r="D17" s="7" t="s">
        <v>205</v>
      </c>
      <c r="E17" s="6">
        <v>1</v>
      </c>
      <c r="F17" s="6" t="s">
        <v>35</v>
      </c>
      <c r="G17" s="58">
        <f>TRUNC(Quantitativo!F10/220,4)</f>
        <v>0.18179999999999999</v>
      </c>
      <c r="H17" s="267">
        <f>'Mão de obra-Sem Encargos'!J26</f>
        <v>23254.78</v>
      </c>
      <c r="I17" s="8">
        <f>TRUNC(IF(ISNUMBER(E17),E17,1)*G17*H17,2)</f>
        <v>4227.71</v>
      </c>
      <c r="K17" s="273"/>
    </row>
    <row r="18" spans="1:11" x14ac:dyDescent="0.3">
      <c r="A18" s="9" t="s">
        <v>218</v>
      </c>
      <c r="B18" s="10" t="s">
        <v>294</v>
      </c>
      <c r="C18" s="106" t="str">
        <f>'Mão de obra-Sem Encargos'!C30</f>
        <v>P8061</v>
      </c>
      <c r="D18" s="13" t="s">
        <v>204</v>
      </c>
      <c r="E18" s="12">
        <v>1</v>
      </c>
      <c r="F18" s="10" t="s">
        <v>35</v>
      </c>
      <c r="G18" s="59">
        <f>TRUNC(Quantitativo!F11/220,4)</f>
        <v>0.2727</v>
      </c>
      <c r="H18" s="73">
        <f>'Mão de obra-Sem Encargos'!J37</f>
        <v>19378.990000000002</v>
      </c>
      <c r="I18" s="384">
        <f>TRUNC(IF(ISNUMBER(E18),E18,1)*G18*H18,2)</f>
        <v>5284.65</v>
      </c>
    </row>
    <row r="19" spans="1:11" ht="15" thickBot="1" x14ac:dyDescent="0.35">
      <c r="A19" s="15"/>
      <c r="B19" s="12"/>
      <c r="C19" s="12"/>
      <c r="D19" s="218"/>
      <c r="E19" s="12"/>
      <c r="F19" s="12"/>
      <c r="G19" s="14"/>
      <c r="H19" s="73"/>
      <c r="I19" s="54"/>
    </row>
    <row r="20" spans="1:11" ht="15" thickBot="1" x14ac:dyDescent="0.35">
      <c r="A20" s="1" t="s">
        <v>10</v>
      </c>
      <c r="B20" s="2"/>
      <c r="C20" s="2"/>
      <c r="D20" s="3" t="s">
        <v>11</v>
      </c>
      <c r="E20" s="2"/>
      <c r="F20" s="2"/>
      <c r="G20" s="16"/>
      <c r="H20" s="16"/>
      <c r="I20" s="4">
        <f>SUM(I21:I22)</f>
        <v>509.38</v>
      </c>
    </row>
    <row r="21" spans="1:11" x14ac:dyDescent="0.3">
      <c r="A21" s="5" t="s">
        <v>59</v>
      </c>
      <c r="B21" s="6" t="s">
        <v>294</v>
      </c>
      <c r="C21" s="266" t="str">
        <f>'Mão de obra-Sem Encargos'!C19</f>
        <v>P8060</v>
      </c>
      <c r="D21" s="7" t="s">
        <v>217</v>
      </c>
      <c r="E21" s="6">
        <v>1</v>
      </c>
      <c r="F21" s="6" t="s">
        <v>35</v>
      </c>
      <c r="G21" s="58">
        <f>TRUNC(Quantitativo!F10/220,4)</f>
        <v>0.18179999999999999</v>
      </c>
      <c r="H21" s="295">
        <f>'Mão de obra-Sem Encargos'!I26</f>
        <v>1120.76</v>
      </c>
      <c r="I21" s="8">
        <f>TRUNC(IF(ISNUMBER(E21),E21,1)*G21*H21,2)</f>
        <v>203.75</v>
      </c>
    </row>
    <row r="22" spans="1:11" x14ac:dyDescent="0.3">
      <c r="A22" s="15" t="s">
        <v>219</v>
      </c>
      <c r="B22" s="10" t="s">
        <v>294</v>
      </c>
      <c r="C22" s="106" t="str">
        <f>'Mão de obra-Sem Encargos'!C30</f>
        <v>P8061</v>
      </c>
      <c r="D22" s="13" t="s">
        <v>262</v>
      </c>
      <c r="E22" s="12">
        <v>1</v>
      </c>
      <c r="F22" s="10" t="s">
        <v>35</v>
      </c>
      <c r="G22" s="59">
        <f>TRUNC(Quantitativo!F11/220,4)</f>
        <v>0.2727</v>
      </c>
      <c r="H22" s="296">
        <f>'Mão de obra-Sem Encargos'!I37</f>
        <v>1120.76</v>
      </c>
      <c r="I22" s="384">
        <f>TRUNC(IF(ISNUMBER(E22),E22,1)*G22*H22,2)</f>
        <v>305.63</v>
      </c>
    </row>
    <row r="23" spans="1:11" ht="15" thickBot="1" x14ac:dyDescent="0.35">
      <c r="A23" s="15"/>
      <c r="B23" s="12"/>
      <c r="C23" s="12"/>
      <c r="D23" s="218"/>
      <c r="E23" s="12"/>
      <c r="F23" s="12"/>
      <c r="G23" s="14"/>
      <c r="H23" s="73"/>
      <c r="I23" s="54"/>
    </row>
    <row r="24" spans="1:11" ht="15" thickBot="1" x14ac:dyDescent="0.35">
      <c r="A24" s="26" t="s">
        <v>124</v>
      </c>
      <c r="B24" s="18"/>
      <c r="C24" s="18"/>
      <c r="D24" s="18"/>
      <c r="E24" s="27"/>
      <c r="F24" s="60"/>
      <c r="G24" s="60"/>
      <c r="H24" s="27" t="s">
        <v>60</v>
      </c>
      <c r="I24" s="20">
        <f>I16</f>
        <v>9512.36</v>
      </c>
    </row>
    <row r="25" spans="1:11" ht="7.5" customHeight="1" thickBot="1" x14ac:dyDescent="0.35">
      <c r="A25" s="497"/>
      <c r="B25" s="498"/>
      <c r="C25" s="498"/>
      <c r="D25" s="498"/>
      <c r="E25" s="498"/>
      <c r="F25" s="498"/>
      <c r="G25" s="498"/>
      <c r="H25" s="498"/>
      <c r="I25" s="499"/>
    </row>
    <row r="26" spans="1:11" ht="15" thickBot="1" x14ac:dyDescent="0.35">
      <c r="A26" s="492" t="s">
        <v>125</v>
      </c>
      <c r="B26" s="493"/>
      <c r="C26" s="493"/>
      <c r="D26" s="493"/>
      <c r="E26" s="27"/>
      <c r="F26" s="60"/>
      <c r="G26" s="60"/>
      <c r="H26" s="27" t="s">
        <v>61</v>
      </c>
      <c r="I26" s="20">
        <f>I20</f>
        <v>509.38</v>
      </c>
    </row>
    <row r="27" spans="1:11" ht="7.5" customHeight="1" thickBot="1" x14ac:dyDescent="0.35">
      <c r="A27" s="62"/>
      <c r="B27" s="63"/>
      <c r="C27" s="63"/>
      <c r="D27" s="63"/>
      <c r="E27" s="63"/>
      <c r="F27" s="63"/>
      <c r="G27" s="63"/>
      <c r="H27" s="63"/>
      <c r="I27" s="64"/>
    </row>
    <row r="28" spans="1:11" ht="15" thickBot="1" x14ac:dyDescent="0.35">
      <c r="A28" s="492" t="s">
        <v>15</v>
      </c>
      <c r="B28" s="493"/>
      <c r="C28" s="493"/>
      <c r="D28" s="493"/>
      <c r="E28" s="28" t="s">
        <v>26</v>
      </c>
      <c r="F28" s="21">
        <v>0.72499999999999998</v>
      </c>
      <c r="G28" s="60"/>
      <c r="H28" s="19"/>
      <c r="I28" s="20"/>
    </row>
    <row r="29" spans="1:11" ht="7.5" customHeight="1" thickBot="1" x14ac:dyDescent="0.35">
      <c r="A29" s="497"/>
      <c r="B29" s="498"/>
      <c r="C29" s="498"/>
      <c r="D29" s="498"/>
      <c r="E29" s="498"/>
      <c r="F29" s="498"/>
      <c r="G29" s="498"/>
      <c r="H29" s="498"/>
      <c r="I29" s="499"/>
    </row>
    <row r="30" spans="1:11" ht="15" thickBot="1" x14ac:dyDescent="0.35">
      <c r="A30" s="108" t="s">
        <v>134</v>
      </c>
      <c r="B30" s="60"/>
      <c r="C30" s="60"/>
      <c r="D30" s="60"/>
      <c r="E30" s="29" t="s">
        <v>26</v>
      </c>
      <c r="F30" s="22">
        <v>0.1</v>
      </c>
      <c r="G30" s="60"/>
      <c r="H30" s="19"/>
      <c r="I30" s="20"/>
    </row>
    <row r="31" spans="1:11" ht="7.5" customHeight="1" thickBot="1" x14ac:dyDescent="0.35">
      <c r="A31" s="62"/>
      <c r="B31" s="63"/>
      <c r="C31" s="63"/>
      <c r="D31" s="63"/>
      <c r="E31" s="63"/>
      <c r="F31" s="63"/>
      <c r="G31" s="63"/>
      <c r="H31" s="63"/>
      <c r="I31" s="64"/>
    </row>
    <row r="32" spans="1:11" ht="15" thickBot="1" x14ac:dyDescent="0.35">
      <c r="A32" s="492" t="s">
        <v>16</v>
      </c>
      <c r="B32" s="493"/>
      <c r="C32" s="493"/>
      <c r="D32" s="493"/>
      <c r="E32" s="29" t="s">
        <v>26</v>
      </c>
      <c r="F32" s="22">
        <v>0.05</v>
      </c>
      <c r="G32" s="60"/>
      <c r="H32" s="19"/>
      <c r="I32" s="20"/>
    </row>
    <row r="33" spans="1:9" ht="7.5" customHeight="1" thickBot="1" x14ac:dyDescent="0.35">
      <c r="A33" s="497"/>
      <c r="B33" s="498"/>
      <c r="C33" s="498"/>
      <c r="D33" s="498"/>
      <c r="E33" s="498"/>
      <c r="F33" s="498"/>
      <c r="G33" s="498"/>
      <c r="H33" s="498"/>
      <c r="I33" s="499"/>
    </row>
    <row r="34" spans="1:9" ht="15" thickBot="1" x14ac:dyDescent="0.35">
      <c r="A34" s="492" t="s">
        <v>17</v>
      </c>
      <c r="B34" s="493"/>
      <c r="C34" s="493"/>
      <c r="D34" s="493"/>
      <c r="E34" s="28" t="s">
        <v>66</v>
      </c>
      <c r="F34" s="21">
        <f>SUM(F35:F37)</f>
        <v>0.14250000000000002</v>
      </c>
      <c r="G34" s="60"/>
      <c r="H34" s="19"/>
      <c r="I34" s="20"/>
    </row>
    <row r="35" spans="1:9" ht="15" thickBot="1" x14ac:dyDescent="0.35">
      <c r="A35" s="492" t="s">
        <v>30</v>
      </c>
      <c r="B35" s="493"/>
      <c r="C35" s="493"/>
      <c r="D35" s="493"/>
      <c r="E35" s="28" t="s">
        <v>27</v>
      </c>
      <c r="F35" s="21">
        <v>1.6500000000000001E-2</v>
      </c>
      <c r="G35" s="60"/>
      <c r="H35" s="19"/>
      <c r="I35" s="20"/>
    </row>
    <row r="36" spans="1:9" ht="15" thickBot="1" x14ac:dyDescent="0.35">
      <c r="A36" s="492" t="s">
        <v>31</v>
      </c>
      <c r="B36" s="493"/>
      <c r="C36" s="493"/>
      <c r="D36" s="493"/>
      <c r="E36" s="28" t="s">
        <v>28</v>
      </c>
      <c r="F36" s="21">
        <v>7.5999999999999998E-2</v>
      </c>
      <c r="G36" s="60"/>
      <c r="H36" s="19"/>
      <c r="I36" s="20"/>
    </row>
    <row r="37" spans="1:9" ht="15" thickBot="1" x14ac:dyDescent="0.35">
      <c r="A37" s="492" t="s">
        <v>32</v>
      </c>
      <c r="B37" s="493"/>
      <c r="C37" s="493"/>
      <c r="D37" s="493"/>
      <c r="E37" s="28" t="s">
        <v>29</v>
      </c>
      <c r="F37" s="21">
        <v>0.05</v>
      </c>
      <c r="G37" s="60"/>
      <c r="H37" s="19"/>
      <c r="I37" s="20"/>
    </row>
    <row r="38" spans="1:9" ht="7.5" customHeight="1" thickBot="1" x14ac:dyDescent="0.35">
      <c r="A38" s="62"/>
      <c r="B38" s="63"/>
      <c r="C38" s="63"/>
      <c r="D38" s="63"/>
      <c r="E38" s="63"/>
      <c r="F38" s="63"/>
      <c r="G38" s="63"/>
      <c r="H38" s="63"/>
      <c r="I38" s="64"/>
    </row>
    <row r="39" spans="1:9" ht="15" thickBot="1" x14ac:dyDescent="0.35">
      <c r="A39" s="500" t="s">
        <v>18</v>
      </c>
      <c r="B39" s="501"/>
      <c r="C39" s="501"/>
      <c r="D39" s="501"/>
      <c r="E39" s="31"/>
      <c r="F39" s="31" t="s">
        <v>19</v>
      </c>
      <c r="G39" s="61"/>
      <c r="H39" s="32" t="s">
        <v>20</v>
      </c>
      <c r="I39" s="33"/>
    </row>
    <row r="40" spans="1:9" ht="7.5" customHeight="1" thickBot="1" x14ac:dyDescent="0.35">
      <c r="A40" s="62"/>
      <c r="B40" s="63"/>
      <c r="C40" s="63"/>
      <c r="D40" s="63"/>
      <c r="E40" s="63"/>
      <c r="F40" s="63"/>
      <c r="G40" s="63"/>
      <c r="H40" s="63"/>
      <c r="I40" s="64"/>
    </row>
    <row r="41" spans="1:9" ht="15" thickBot="1" x14ac:dyDescent="0.35">
      <c r="A41" s="500" t="s">
        <v>22</v>
      </c>
      <c r="B41" s="501"/>
      <c r="C41" s="501"/>
      <c r="D41" s="501"/>
      <c r="E41" s="31"/>
      <c r="F41" s="34" t="s">
        <v>21</v>
      </c>
      <c r="G41" s="61"/>
      <c r="H41" s="35">
        <f>TRUNC(((1+F28+F30)*(1+F32))/(1-F34),2)</f>
        <v>2.23</v>
      </c>
      <c r="I41" s="33"/>
    </row>
    <row r="42" spans="1:9" ht="15" thickBot="1" x14ac:dyDescent="0.35">
      <c r="A42" s="500" t="s">
        <v>33</v>
      </c>
      <c r="B42" s="501"/>
      <c r="C42" s="501"/>
      <c r="D42" s="501"/>
      <c r="E42" s="31"/>
      <c r="F42" s="34" t="s">
        <v>23</v>
      </c>
      <c r="G42" s="61"/>
      <c r="H42" s="35">
        <f>TRUNC((1+F32)/(1-F34),2)</f>
        <v>1.22</v>
      </c>
      <c r="I42" s="33"/>
    </row>
    <row r="43" spans="1:9" ht="15" thickBot="1" x14ac:dyDescent="0.35">
      <c r="I43" s="23"/>
    </row>
    <row r="44" spans="1:9" ht="15" thickBot="1" x14ac:dyDescent="0.35">
      <c r="A44" s="492" t="s">
        <v>126</v>
      </c>
      <c r="B44" s="493"/>
      <c r="C44" s="493"/>
      <c r="D44" s="493"/>
      <c r="E44" s="18"/>
      <c r="F44" s="30" t="s">
        <v>127</v>
      </c>
      <c r="G44" s="60"/>
      <c r="H44" s="19"/>
      <c r="I44" s="20">
        <f>TRUNC(I24*H41+I26*H42,2)</f>
        <v>21834</v>
      </c>
    </row>
    <row r="45" spans="1:9" x14ac:dyDescent="0.3">
      <c r="A45" s="75"/>
      <c r="B45" s="75"/>
      <c r="C45" s="75"/>
      <c r="D45" s="75"/>
      <c r="E45" s="76"/>
      <c r="F45" s="77"/>
      <c r="G45" s="75"/>
      <c r="H45" s="75"/>
      <c r="I45" s="78"/>
    </row>
    <row r="46" spans="1:9" x14ac:dyDescent="0.3">
      <c r="A46" s="24" t="s">
        <v>24</v>
      </c>
    </row>
    <row r="47" spans="1:9" x14ac:dyDescent="0.3">
      <c r="A47" s="25" t="s">
        <v>136</v>
      </c>
    </row>
    <row r="48" spans="1:9" x14ac:dyDescent="0.3">
      <c r="A48" s="25" t="s">
        <v>122</v>
      </c>
    </row>
  </sheetData>
  <mergeCells count="35">
    <mergeCell ref="A35:D35"/>
    <mergeCell ref="B16:E16"/>
    <mergeCell ref="A37:D37"/>
    <mergeCell ref="B15:I15"/>
    <mergeCell ref="A44:D44"/>
    <mergeCell ref="A36:D36"/>
    <mergeCell ref="A25:I25"/>
    <mergeCell ref="A26:D26"/>
    <mergeCell ref="A28:D28"/>
    <mergeCell ref="A29:I29"/>
    <mergeCell ref="A32:D32"/>
    <mergeCell ref="A39:D39"/>
    <mergeCell ref="A41:D41"/>
    <mergeCell ref="A42:D42"/>
    <mergeCell ref="A33:I33"/>
    <mergeCell ref="A34:D34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A10:I10"/>
    <mergeCell ref="F13:F14"/>
    <mergeCell ref="G13:G14"/>
    <mergeCell ref="H13:I13"/>
    <mergeCell ref="A1:I3"/>
    <mergeCell ref="A4:I4"/>
    <mergeCell ref="A5:E6"/>
    <mergeCell ref="F5:G5"/>
    <mergeCell ref="H5:I5"/>
    <mergeCell ref="F6:G6"/>
  </mergeCells>
  <pageMargins left="0.51181102362204722" right="0.51181102362204722" top="0.78740157480314965" bottom="0.78740157480314965" header="0.31496062992125984" footer="0.31496062992125984"/>
  <pageSetup paperSize="9" scale="5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7"/>
  <sheetViews>
    <sheetView view="pageBreakPreview" zoomScaleNormal="100" zoomScaleSheetLayoutView="100" workbookViewId="0">
      <selection activeCell="A38" sqref="A38:D38"/>
    </sheetView>
  </sheetViews>
  <sheetFormatPr defaultRowHeight="14.4" x14ac:dyDescent="0.3"/>
  <cols>
    <col min="1" max="1" width="10" customWidth="1"/>
    <col min="2" max="2" width="9.5546875" customWidth="1"/>
    <col min="3" max="3" width="14" customWidth="1"/>
    <col min="4" max="4" width="77.5546875" customWidth="1"/>
    <col min="5" max="6" width="10.88671875" customWidth="1"/>
    <col min="7" max="7" width="12.88671875" customWidth="1"/>
    <col min="8" max="8" width="18.5546875" customWidth="1"/>
    <col min="9" max="9" width="19.5546875" customWidth="1"/>
    <col min="10" max="10" width="2.109375" customWidth="1"/>
    <col min="11" max="11" width="11.6640625" bestFit="1" customWidth="1"/>
    <col min="12" max="12" width="2.44140625" customWidth="1"/>
    <col min="13" max="13" width="12" bestFit="1" customWidth="1"/>
  </cols>
  <sheetData>
    <row r="1" spans="1:13" x14ac:dyDescent="0.3">
      <c r="A1" s="452" t="s">
        <v>154</v>
      </c>
      <c r="B1" s="453"/>
      <c r="C1" s="453"/>
      <c r="D1" s="453"/>
      <c r="E1" s="453"/>
      <c r="F1" s="453"/>
      <c r="G1" s="453"/>
      <c r="H1" s="453"/>
      <c r="I1" s="454"/>
    </row>
    <row r="2" spans="1:13" x14ac:dyDescent="0.3">
      <c r="A2" s="455"/>
      <c r="B2" s="456"/>
      <c r="C2" s="456"/>
      <c r="D2" s="456"/>
      <c r="E2" s="456"/>
      <c r="F2" s="456"/>
      <c r="G2" s="456"/>
      <c r="H2" s="456"/>
      <c r="I2" s="457"/>
    </row>
    <row r="3" spans="1:13" ht="29.25" customHeight="1" thickBot="1" x14ac:dyDescent="0.35">
      <c r="A3" s="458"/>
      <c r="B3" s="459"/>
      <c r="C3" s="459"/>
      <c r="D3" s="459"/>
      <c r="E3" s="459"/>
      <c r="F3" s="459"/>
      <c r="G3" s="459"/>
      <c r="H3" s="459"/>
      <c r="I3" s="460"/>
    </row>
    <row r="4" spans="1:13" ht="7.5" customHeight="1" thickBot="1" x14ac:dyDescent="0.35">
      <c r="A4" s="461"/>
      <c r="B4" s="462"/>
      <c r="C4" s="462"/>
      <c r="D4" s="462"/>
      <c r="E4" s="462"/>
      <c r="F4" s="462"/>
      <c r="G4" s="462"/>
      <c r="H4" s="462"/>
      <c r="I4" s="463"/>
    </row>
    <row r="5" spans="1:13" ht="19.5" customHeight="1" x14ac:dyDescent="0.3">
      <c r="A5" s="464" t="s">
        <v>251</v>
      </c>
      <c r="B5" s="465"/>
      <c r="C5" s="465"/>
      <c r="D5" s="465"/>
      <c r="E5" s="466"/>
      <c r="F5" s="502" t="s">
        <v>0</v>
      </c>
      <c r="G5" s="503"/>
      <c r="H5" s="504" t="str">
        <f>'1 Plano de Trabalho'!H5:I5</f>
        <v>Engenheiro Civil Ricardo Thiessen</v>
      </c>
      <c r="I5" s="505"/>
    </row>
    <row r="6" spans="1:13" ht="19.5" customHeight="1" thickBot="1" x14ac:dyDescent="0.35">
      <c r="A6" s="467"/>
      <c r="B6" s="468"/>
      <c r="C6" s="468"/>
      <c r="D6" s="468"/>
      <c r="E6" s="469"/>
      <c r="F6" s="506" t="str">
        <f>'1 Plano de Trabalho'!F6:G6</f>
        <v xml:space="preserve"> ART 1720256982795</v>
      </c>
      <c r="G6" s="507"/>
      <c r="H6" s="351" t="str">
        <f>'1 Plano de Trabalho'!H6</f>
        <v xml:space="preserve">CREA:  PR-134006/D  </v>
      </c>
      <c r="I6" s="350"/>
    </row>
    <row r="7" spans="1:13" ht="24.75" customHeight="1" x14ac:dyDescent="0.3">
      <c r="A7" s="464" t="s">
        <v>330</v>
      </c>
      <c r="B7" s="465"/>
      <c r="C7" s="465"/>
      <c r="D7" s="465"/>
      <c r="E7" s="466"/>
      <c r="F7" s="479" t="str">
        <f>'1 Plano de Trabalho'!F7:I8</f>
        <v>Data-base:  SET/2025
SINAPI - SET/2025 - SICRO - JUL/2025 - SANEPAR - DEZ/2024 - IPPUC - ABR/24</v>
      </c>
      <c r="G7" s="480"/>
      <c r="H7" s="480"/>
      <c r="I7" s="481"/>
    </row>
    <row r="8" spans="1:13" ht="24.75" customHeight="1" thickBot="1" x14ac:dyDescent="0.35">
      <c r="A8" s="476"/>
      <c r="B8" s="477"/>
      <c r="C8" s="477"/>
      <c r="D8" s="477"/>
      <c r="E8" s="478"/>
      <c r="F8" s="482"/>
      <c r="G8" s="483"/>
      <c r="H8" s="483"/>
      <c r="I8" s="484"/>
    </row>
    <row r="9" spans="1:13" ht="5.0999999999999996" customHeight="1" x14ac:dyDescent="0.3">
      <c r="A9" s="485"/>
      <c r="B9" s="485"/>
      <c r="C9" s="485"/>
      <c r="D9" s="485"/>
      <c r="E9" s="485"/>
      <c r="F9" s="485"/>
      <c r="G9" s="485"/>
      <c r="H9" s="485"/>
      <c r="I9" s="485"/>
    </row>
    <row r="10" spans="1:13" s="280" customFormat="1" x14ac:dyDescent="0.3">
      <c r="A10" s="491" t="str">
        <f>'1 Plano de Trabalho'!A10:I10</f>
        <v>COMPOSIÇÃO DO PRODUTO (ETAPA) - SEM DESONERAÇÃO - ENCARGOS SOCIAIS: 116,37% HORISTA E 72,50% MENSALITA</v>
      </c>
      <c r="B10" s="491"/>
      <c r="C10" s="491"/>
      <c r="D10" s="491"/>
      <c r="E10" s="491"/>
      <c r="F10" s="491"/>
      <c r="G10" s="491"/>
      <c r="H10" s="491"/>
      <c r="I10" s="491"/>
    </row>
    <row r="11" spans="1:13" ht="18" x14ac:dyDescent="0.3">
      <c r="A11" s="486" t="s">
        <v>320</v>
      </c>
      <c r="B11" s="487"/>
      <c r="C11" s="487"/>
      <c r="D11" s="487"/>
      <c r="E11" s="487"/>
      <c r="F11" s="487"/>
      <c r="G11" s="487"/>
      <c r="H11" s="487"/>
      <c r="I11" s="488"/>
    </row>
    <row r="12" spans="1:13" ht="5.0999999999999996" customHeight="1" thickBot="1" x14ac:dyDescent="0.35">
      <c r="A12" s="66"/>
      <c r="B12" s="66"/>
      <c r="C12" s="66"/>
      <c r="D12" s="66"/>
      <c r="E12" s="66"/>
      <c r="F12" s="66"/>
      <c r="G12" s="66"/>
      <c r="H12" s="66"/>
      <c r="I12" s="66"/>
    </row>
    <row r="13" spans="1:13" ht="50.25" customHeight="1" thickBot="1" x14ac:dyDescent="0.35">
      <c r="A13" s="489" t="s">
        <v>1</v>
      </c>
      <c r="B13" s="489" t="s">
        <v>2</v>
      </c>
      <c r="C13" s="489" t="s">
        <v>3</v>
      </c>
      <c r="D13" s="489" t="s">
        <v>4</v>
      </c>
      <c r="E13" s="490" t="s">
        <v>5</v>
      </c>
      <c r="F13" s="489" t="s">
        <v>121</v>
      </c>
      <c r="G13" s="490" t="s">
        <v>70</v>
      </c>
      <c r="H13" s="489" t="s">
        <v>6</v>
      </c>
      <c r="I13" s="489"/>
    </row>
    <row r="14" spans="1:13" ht="43.5" customHeight="1" thickBot="1" x14ac:dyDescent="0.35">
      <c r="A14" s="489"/>
      <c r="B14" s="489"/>
      <c r="C14" s="489"/>
      <c r="D14" s="489"/>
      <c r="E14" s="490"/>
      <c r="F14" s="489"/>
      <c r="G14" s="490"/>
      <c r="H14" s="65" t="s">
        <v>71</v>
      </c>
      <c r="I14" s="65" t="s">
        <v>72</v>
      </c>
    </row>
    <row r="15" spans="1:13" ht="29.4" thickBot="1" x14ac:dyDescent="0.35">
      <c r="A15" s="1">
        <v>2</v>
      </c>
      <c r="B15" s="495" t="s">
        <v>320</v>
      </c>
      <c r="C15" s="495"/>
      <c r="D15" s="495"/>
      <c r="E15" s="495"/>
      <c r="F15" s="495" t="s">
        <v>119</v>
      </c>
      <c r="G15" s="495"/>
      <c r="H15" s="495">
        <v>2</v>
      </c>
      <c r="I15" s="496" t="s">
        <v>118</v>
      </c>
      <c r="K15" s="387" t="s">
        <v>345</v>
      </c>
      <c r="M15" s="388" t="s">
        <v>346</v>
      </c>
    </row>
    <row r="16" spans="1:13" ht="15" thickBot="1" x14ac:dyDescent="0.35">
      <c r="A16" s="1" t="s">
        <v>12</v>
      </c>
      <c r="B16" s="2"/>
      <c r="C16" s="2"/>
      <c r="D16" s="3" t="s">
        <v>7</v>
      </c>
      <c r="E16" s="2"/>
      <c r="F16" s="2"/>
      <c r="G16" s="2"/>
      <c r="H16" s="2"/>
      <c r="I16" s="4">
        <f>SUM(I17:I17)</f>
        <v>5344.2</v>
      </c>
    </row>
    <row r="17" spans="1:13" x14ac:dyDescent="0.3">
      <c r="A17" s="9" t="s">
        <v>67</v>
      </c>
      <c r="B17" s="10" t="s">
        <v>294</v>
      </c>
      <c r="C17" s="106" t="str">
        <f>'Mão de obra-Sem Encargos'!C63</f>
        <v>P8066</v>
      </c>
      <c r="D17" s="13" t="s">
        <v>211</v>
      </c>
      <c r="E17" s="243">
        <v>1</v>
      </c>
      <c r="F17" s="10" t="s">
        <v>35</v>
      </c>
      <c r="G17" s="242">
        <f>TRUNC(Quantitativo!F22/220,4)</f>
        <v>0.36359999999999998</v>
      </c>
      <c r="H17" s="268">
        <f>'Mão de obra-Sem Encargos'!J70</f>
        <v>14698.04</v>
      </c>
      <c r="I17" s="11">
        <f>TRUNC(IF(ISNUMBER(E17),E17,1)*G17*H17,2)</f>
        <v>5344.2</v>
      </c>
      <c r="K17" s="389">
        <f>I17*H45</f>
        <v>11917.565999999999</v>
      </c>
      <c r="L17" s="390"/>
      <c r="M17" s="391">
        <v>11917.57</v>
      </c>
    </row>
    <row r="18" spans="1:13" ht="15" thickBot="1" x14ac:dyDescent="0.35">
      <c r="A18" s="15"/>
      <c r="B18" s="12"/>
      <c r="C18" s="12"/>
      <c r="D18" s="13"/>
      <c r="E18" s="12"/>
      <c r="F18" s="12"/>
      <c r="G18" s="216"/>
      <c r="H18" s="73"/>
      <c r="I18" s="54"/>
      <c r="K18" s="392"/>
      <c r="L18" s="390"/>
      <c r="M18" s="392"/>
    </row>
    <row r="19" spans="1:13" ht="15" thickBot="1" x14ac:dyDescent="0.35">
      <c r="A19" s="1" t="s">
        <v>14</v>
      </c>
      <c r="B19" s="2"/>
      <c r="C19" s="2"/>
      <c r="D19" s="3" t="s">
        <v>11</v>
      </c>
      <c r="E19" s="2"/>
      <c r="F19" s="2"/>
      <c r="G19" s="217"/>
      <c r="H19" s="16"/>
      <c r="I19" s="4">
        <f>SUM(I20:I26)</f>
        <v>36316.019999999997</v>
      </c>
      <c r="K19" s="392"/>
      <c r="L19" s="390"/>
      <c r="M19" s="392"/>
    </row>
    <row r="20" spans="1:13" x14ac:dyDescent="0.3">
      <c r="A20" s="55" t="s">
        <v>221</v>
      </c>
      <c r="B20" s="328" t="s">
        <v>68</v>
      </c>
      <c r="C20" s="328">
        <v>2001008</v>
      </c>
      <c r="D20" s="332" t="s">
        <v>326</v>
      </c>
      <c r="E20" s="56" t="s">
        <v>69</v>
      </c>
      <c r="F20" s="56" t="s">
        <v>74</v>
      </c>
      <c r="G20" s="242">
        <f>TRUNC(Quantitativo!F16,4)</f>
        <v>14908.9</v>
      </c>
      <c r="H20" s="336">
        <v>1</v>
      </c>
      <c r="I20" s="11">
        <f>TRUNC(IF(ISNUMBER(E20),E20,1)*G20*H20,2)</f>
        <v>14908.9</v>
      </c>
      <c r="K20" s="389">
        <f>I20*$H$46</f>
        <v>18188.858</v>
      </c>
      <c r="L20" s="390"/>
      <c r="M20" s="391">
        <v>18188.86</v>
      </c>
    </row>
    <row r="21" spans="1:13" x14ac:dyDescent="0.3">
      <c r="A21" s="55" t="s">
        <v>222</v>
      </c>
      <c r="B21" s="328" t="s">
        <v>68</v>
      </c>
      <c r="C21" s="328">
        <v>2001009</v>
      </c>
      <c r="D21" s="332" t="s">
        <v>327</v>
      </c>
      <c r="E21" s="56" t="s">
        <v>69</v>
      </c>
      <c r="F21" s="56" t="s">
        <v>74</v>
      </c>
      <c r="G21" s="242">
        <f>TRUNC(Quantitativo!F17,4)</f>
        <v>60789.2</v>
      </c>
      <c r="H21" s="336">
        <v>0.2</v>
      </c>
      <c r="I21" s="11">
        <f t="shared" ref="I21:I26" si="0">TRUNC(IF(ISNUMBER(E21),E21,1)*G21*H21,2)</f>
        <v>12157.84</v>
      </c>
      <c r="K21" s="389">
        <f t="shared" ref="K21:K26" si="1">I21*$H$46</f>
        <v>14832.5648</v>
      </c>
      <c r="L21" s="390"/>
      <c r="M21" s="391">
        <v>14589.41</v>
      </c>
    </row>
    <row r="22" spans="1:13" x14ac:dyDescent="0.3">
      <c r="A22" s="55" t="s">
        <v>223</v>
      </c>
      <c r="B22" s="328" t="s">
        <v>68</v>
      </c>
      <c r="C22" s="328">
        <v>2001010</v>
      </c>
      <c r="D22" s="332" t="s">
        <v>328</v>
      </c>
      <c r="E22" s="56" t="s">
        <v>69</v>
      </c>
      <c r="F22" s="56" t="s">
        <v>74</v>
      </c>
      <c r="G22" s="242">
        <f>TRUNC(Quantitativo!F18,4)</f>
        <v>30313.1</v>
      </c>
      <c r="H22" s="336">
        <v>0.1</v>
      </c>
      <c r="I22" s="11">
        <f t="shared" si="0"/>
        <v>3031.31</v>
      </c>
      <c r="K22" s="389">
        <f t="shared" si="1"/>
        <v>3698.1981999999998</v>
      </c>
      <c r="L22" s="390"/>
      <c r="M22" s="391">
        <v>3637.57</v>
      </c>
    </row>
    <row r="23" spans="1:13" x14ac:dyDescent="0.3">
      <c r="A23" s="55" t="s">
        <v>324</v>
      </c>
      <c r="B23" s="74" t="s">
        <v>68</v>
      </c>
      <c r="C23" s="74">
        <v>2001005</v>
      </c>
      <c r="D23" s="241" t="s">
        <v>319</v>
      </c>
      <c r="E23" s="74" t="s">
        <v>69</v>
      </c>
      <c r="F23" s="74" t="s">
        <v>76</v>
      </c>
      <c r="G23" s="348">
        <f>TRUNC(Quantitativo!F19,4)</f>
        <v>2</v>
      </c>
      <c r="H23" s="293">
        <v>489.64</v>
      </c>
      <c r="I23" s="11">
        <f t="shared" si="0"/>
        <v>979.28</v>
      </c>
      <c r="K23" s="389">
        <f t="shared" si="1"/>
        <v>1194.7215999999999</v>
      </c>
      <c r="L23" s="390"/>
      <c r="M23" s="391">
        <v>1194.72</v>
      </c>
    </row>
    <row r="24" spans="1:13" x14ac:dyDescent="0.3">
      <c r="A24" s="55" t="s">
        <v>325</v>
      </c>
      <c r="B24" s="74" t="s">
        <v>68</v>
      </c>
      <c r="C24" s="74">
        <v>2001006</v>
      </c>
      <c r="D24" s="241" t="s">
        <v>344</v>
      </c>
      <c r="E24" s="74" t="s">
        <v>69</v>
      </c>
      <c r="F24" s="74" t="s">
        <v>76</v>
      </c>
      <c r="G24" s="348">
        <f>TRUNC(Quantitativo!F20,4)</f>
        <v>3.03</v>
      </c>
      <c r="H24" s="336">
        <v>293.77999999999997</v>
      </c>
      <c r="I24" s="11">
        <f t="shared" si="0"/>
        <v>890.15</v>
      </c>
      <c r="K24" s="389">
        <f t="shared" si="1"/>
        <v>1085.9829999999999</v>
      </c>
      <c r="L24" s="390"/>
      <c r="M24" s="391">
        <v>1085.98</v>
      </c>
    </row>
    <row r="25" spans="1:13" x14ac:dyDescent="0.3">
      <c r="A25" s="55" t="s">
        <v>329</v>
      </c>
      <c r="B25" s="328" t="s">
        <v>13</v>
      </c>
      <c r="C25" s="328" t="s">
        <v>88</v>
      </c>
      <c r="D25" s="332" t="s">
        <v>73</v>
      </c>
      <c r="E25" s="56" t="s">
        <v>69</v>
      </c>
      <c r="F25" s="56" t="s">
        <v>77</v>
      </c>
      <c r="G25" s="242">
        <f>TRUNC(Quantitativo!F21,4)</f>
        <v>9</v>
      </c>
      <c r="H25" s="336">
        <f>Composições!H27</f>
        <v>437.8</v>
      </c>
      <c r="I25" s="11">
        <f t="shared" si="0"/>
        <v>3940.2</v>
      </c>
      <c r="K25" s="389">
        <f t="shared" si="1"/>
        <v>4807.0439999999999</v>
      </c>
      <c r="M25" s="391">
        <v>4807.08</v>
      </c>
    </row>
    <row r="26" spans="1:13" x14ac:dyDescent="0.3">
      <c r="A26" s="55" t="s">
        <v>343</v>
      </c>
      <c r="B26" s="10" t="s">
        <v>294</v>
      </c>
      <c r="C26" s="106" t="str">
        <f>'Mão de obra-Sem Encargos'!C63</f>
        <v>P8066</v>
      </c>
      <c r="D26" s="13" t="s">
        <v>220</v>
      </c>
      <c r="E26" s="243">
        <v>1</v>
      </c>
      <c r="F26" s="10" t="s">
        <v>35</v>
      </c>
      <c r="G26" s="242">
        <f>TRUNC(Quantitativo!F22/220,4)</f>
        <v>0.36359999999999998</v>
      </c>
      <c r="H26" s="269">
        <f>'Mão de obra-Sem Encargos'!I70</f>
        <v>1123.06</v>
      </c>
      <c r="I26" s="11">
        <f t="shared" si="0"/>
        <v>408.34</v>
      </c>
      <c r="K26" s="389">
        <f t="shared" si="1"/>
        <v>498.17479999999995</v>
      </c>
      <c r="M26" s="391">
        <v>498.17</v>
      </c>
    </row>
    <row r="27" spans="1:13" ht="15" thickBot="1" x14ac:dyDescent="0.35">
      <c r="A27" s="15"/>
      <c r="B27" s="12"/>
      <c r="C27" s="12"/>
      <c r="D27" s="13"/>
      <c r="E27" s="12"/>
      <c r="F27" s="12"/>
      <c r="G27" s="14"/>
      <c r="H27" s="73"/>
      <c r="I27" s="54"/>
      <c r="J27" s="51"/>
    </row>
    <row r="28" spans="1:13" ht="15" thickBot="1" x14ac:dyDescent="0.35">
      <c r="A28" s="26" t="s">
        <v>124</v>
      </c>
      <c r="B28" s="18"/>
      <c r="C28" s="18"/>
      <c r="D28" s="18"/>
      <c r="E28" s="27"/>
      <c r="F28" s="60"/>
      <c r="G28" s="60"/>
      <c r="H28" s="27" t="s">
        <v>60</v>
      </c>
      <c r="I28" s="20">
        <f>I16</f>
        <v>5344.2</v>
      </c>
      <c r="K28" s="393">
        <f>TRUNC(SUM(K17:K26),2)</f>
        <v>56223.11</v>
      </c>
      <c r="L28" s="390"/>
      <c r="M28" s="394">
        <f>SUM(M17:M26)</f>
        <v>55919.360000000001</v>
      </c>
    </row>
    <row r="29" spans="1:13" ht="7.5" customHeight="1" thickBot="1" x14ac:dyDescent="0.35">
      <c r="A29" s="497"/>
      <c r="B29" s="498"/>
      <c r="C29" s="498"/>
      <c r="D29" s="498"/>
      <c r="E29" s="498"/>
      <c r="F29" s="498"/>
      <c r="G29" s="498"/>
      <c r="H29" s="498"/>
      <c r="I29" s="499"/>
    </row>
    <row r="30" spans="1:13" ht="15" thickBot="1" x14ac:dyDescent="0.35">
      <c r="A30" s="492" t="s">
        <v>125</v>
      </c>
      <c r="B30" s="493"/>
      <c r="C30" s="493"/>
      <c r="D30" s="493"/>
      <c r="E30" s="27"/>
      <c r="F30" s="60"/>
      <c r="G30" s="60"/>
      <c r="H30" s="27" t="s">
        <v>61</v>
      </c>
      <c r="I30" s="20">
        <f>I19</f>
        <v>36316.019999999997</v>
      </c>
    </row>
    <row r="31" spans="1:13" ht="7.5" customHeight="1" thickBot="1" x14ac:dyDescent="0.35">
      <c r="A31" s="62"/>
      <c r="B31" s="63"/>
      <c r="C31" s="63"/>
      <c r="D31" s="63"/>
      <c r="E31" s="63"/>
      <c r="F31" s="63"/>
      <c r="G31" s="63"/>
      <c r="H31" s="63"/>
      <c r="I31" s="64"/>
    </row>
    <row r="32" spans="1:13" ht="15" thickBot="1" x14ac:dyDescent="0.35">
      <c r="A32" s="492" t="s">
        <v>15</v>
      </c>
      <c r="B32" s="493"/>
      <c r="C32" s="493"/>
      <c r="D32" s="493"/>
      <c r="E32" s="28" t="s">
        <v>26</v>
      </c>
      <c r="F32" s="21">
        <v>0.72499999999999998</v>
      </c>
      <c r="G32" s="60"/>
      <c r="H32" s="19"/>
      <c r="I32" s="20"/>
    </row>
    <row r="33" spans="1:9" ht="7.5" customHeight="1" thickBot="1" x14ac:dyDescent="0.35">
      <c r="A33" s="497"/>
      <c r="B33" s="498"/>
      <c r="C33" s="498"/>
      <c r="D33" s="498"/>
      <c r="E33" s="498"/>
      <c r="F33" s="498"/>
      <c r="G33" s="498"/>
      <c r="H33" s="498"/>
      <c r="I33" s="499"/>
    </row>
    <row r="34" spans="1:9" ht="15" thickBot="1" x14ac:dyDescent="0.35">
      <c r="A34" s="108" t="s">
        <v>134</v>
      </c>
      <c r="B34" s="60"/>
      <c r="C34" s="60"/>
      <c r="D34" s="60"/>
      <c r="E34" s="29" t="s">
        <v>26</v>
      </c>
      <c r="F34" s="22">
        <v>0.1</v>
      </c>
      <c r="G34" s="60"/>
      <c r="H34" s="19"/>
      <c r="I34" s="20"/>
    </row>
    <row r="35" spans="1:9" ht="7.5" customHeight="1" thickBot="1" x14ac:dyDescent="0.35">
      <c r="A35" s="62"/>
      <c r="B35" s="63"/>
      <c r="C35" s="63"/>
      <c r="D35" s="63"/>
      <c r="E35" s="63"/>
      <c r="F35" s="63"/>
      <c r="G35" s="63"/>
      <c r="H35" s="63"/>
      <c r="I35" s="64"/>
    </row>
    <row r="36" spans="1:9" ht="15" thickBot="1" x14ac:dyDescent="0.35">
      <c r="A36" s="492" t="s">
        <v>16</v>
      </c>
      <c r="B36" s="493"/>
      <c r="C36" s="493"/>
      <c r="D36" s="493"/>
      <c r="E36" s="29" t="s">
        <v>26</v>
      </c>
      <c r="F36" s="22">
        <v>0.05</v>
      </c>
      <c r="G36" s="60"/>
      <c r="H36" s="19"/>
      <c r="I36" s="20"/>
    </row>
    <row r="37" spans="1:9" ht="7.5" customHeight="1" thickBot="1" x14ac:dyDescent="0.35">
      <c r="A37" s="497"/>
      <c r="B37" s="498"/>
      <c r="C37" s="498"/>
      <c r="D37" s="498"/>
      <c r="E37" s="498"/>
      <c r="F37" s="498"/>
      <c r="G37" s="498"/>
      <c r="H37" s="498"/>
      <c r="I37" s="499"/>
    </row>
    <row r="38" spans="1:9" ht="15" thickBot="1" x14ac:dyDescent="0.35">
      <c r="A38" s="492" t="s">
        <v>17</v>
      </c>
      <c r="B38" s="493"/>
      <c r="C38" s="493"/>
      <c r="D38" s="493"/>
      <c r="E38" s="28" t="s">
        <v>66</v>
      </c>
      <c r="F38" s="21">
        <f>SUM(F39:F41)</f>
        <v>0.14250000000000002</v>
      </c>
      <c r="G38" s="60"/>
      <c r="H38" s="19"/>
      <c r="I38" s="20"/>
    </row>
    <row r="39" spans="1:9" ht="15" thickBot="1" x14ac:dyDescent="0.35">
      <c r="A39" s="492" t="s">
        <v>30</v>
      </c>
      <c r="B39" s="493"/>
      <c r="C39" s="493"/>
      <c r="D39" s="493"/>
      <c r="E39" s="28" t="s">
        <v>27</v>
      </c>
      <c r="F39" s="21">
        <v>1.6500000000000001E-2</v>
      </c>
      <c r="G39" s="60"/>
      <c r="H39" s="19"/>
      <c r="I39" s="20"/>
    </row>
    <row r="40" spans="1:9" ht="15" thickBot="1" x14ac:dyDescent="0.35">
      <c r="A40" s="492" t="s">
        <v>31</v>
      </c>
      <c r="B40" s="493"/>
      <c r="C40" s="493"/>
      <c r="D40" s="493"/>
      <c r="E40" s="28" t="s">
        <v>28</v>
      </c>
      <c r="F40" s="21">
        <v>7.5999999999999998E-2</v>
      </c>
      <c r="G40" s="60"/>
      <c r="H40" s="19"/>
      <c r="I40" s="20"/>
    </row>
    <row r="41" spans="1:9" ht="15" thickBot="1" x14ac:dyDescent="0.35">
      <c r="A41" s="492" t="s">
        <v>32</v>
      </c>
      <c r="B41" s="493"/>
      <c r="C41" s="493"/>
      <c r="D41" s="493"/>
      <c r="E41" s="28" t="s">
        <v>29</v>
      </c>
      <c r="F41" s="21">
        <v>0.05</v>
      </c>
      <c r="G41" s="60"/>
      <c r="H41" s="19"/>
      <c r="I41" s="20"/>
    </row>
    <row r="42" spans="1:9" ht="7.5" customHeight="1" thickBot="1" x14ac:dyDescent="0.35">
      <c r="A42" s="62"/>
      <c r="B42" s="63"/>
      <c r="C42" s="63"/>
      <c r="D42" s="63"/>
      <c r="E42" s="63"/>
      <c r="F42" s="63"/>
      <c r="G42" s="63"/>
      <c r="H42" s="63"/>
      <c r="I42" s="64"/>
    </row>
    <row r="43" spans="1:9" ht="15" thickBot="1" x14ac:dyDescent="0.35">
      <c r="A43" s="500" t="s">
        <v>18</v>
      </c>
      <c r="B43" s="501"/>
      <c r="C43" s="501"/>
      <c r="D43" s="501"/>
      <c r="E43" s="31"/>
      <c r="F43" s="31" t="s">
        <v>19</v>
      </c>
      <c r="G43" s="61"/>
      <c r="H43" s="32" t="s">
        <v>20</v>
      </c>
      <c r="I43" s="33"/>
    </row>
    <row r="44" spans="1:9" ht="7.5" customHeight="1" thickBot="1" x14ac:dyDescent="0.35">
      <c r="A44" s="62"/>
      <c r="B44" s="63"/>
      <c r="C44" s="63"/>
      <c r="D44" s="63"/>
      <c r="E44" s="63"/>
      <c r="F44" s="63"/>
      <c r="G44" s="63"/>
      <c r="H44" s="63"/>
      <c r="I44" s="64"/>
    </row>
    <row r="45" spans="1:9" ht="15" thickBot="1" x14ac:dyDescent="0.35">
      <c r="A45" s="500" t="s">
        <v>22</v>
      </c>
      <c r="B45" s="501"/>
      <c r="C45" s="501"/>
      <c r="D45" s="501"/>
      <c r="E45" s="31"/>
      <c r="F45" s="34" t="s">
        <v>21</v>
      </c>
      <c r="G45" s="61"/>
      <c r="H45" s="35">
        <f>TRUNC(((1+F32+F34)*(1+F36))/(1-F38),2)</f>
        <v>2.23</v>
      </c>
      <c r="I45" s="33"/>
    </row>
    <row r="46" spans="1:9" ht="15" thickBot="1" x14ac:dyDescent="0.35">
      <c r="A46" s="500" t="s">
        <v>33</v>
      </c>
      <c r="B46" s="501"/>
      <c r="C46" s="501"/>
      <c r="D46" s="501"/>
      <c r="E46" s="31"/>
      <c r="F46" s="34" t="s">
        <v>23</v>
      </c>
      <c r="G46" s="61"/>
      <c r="H46" s="35">
        <f>TRUNC((1+F36)/(1-F38),2)</f>
        <v>1.22</v>
      </c>
      <c r="I46" s="33"/>
    </row>
    <row r="47" spans="1:9" ht="15" thickBot="1" x14ac:dyDescent="0.35">
      <c r="I47" s="23"/>
    </row>
    <row r="48" spans="1:9" ht="15" thickBot="1" x14ac:dyDescent="0.35">
      <c r="A48" s="492" t="s">
        <v>126</v>
      </c>
      <c r="B48" s="493"/>
      <c r="C48" s="493"/>
      <c r="D48" s="493"/>
      <c r="E48" s="18"/>
      <c r="F48" s="30" t="s">
        <v>127</v>
      </c>
      <c r="G48" s="60"/>
      <c r="H48" s="19"/>
      <c r="I48" s="20">
        <f>TRUNC(I28*H45+I30*H46,2)</f>
        <v>56223.11</v>
      </c>
    </row>
    <row r="49" spans="1:9" x14ac:dyDescent="0.3">
      <c r="A49" s="75"/>
      <c r="B49" s="75"/>
      <c r="C49" s="75"/>
      <c r="D49" s="75"/>
      <c r="E49" s="76"/>
      <c r="F49" s="77"/>
      <c r="G49" s="75"/>
      <c r="H49" s="75"/>
      <c r="I49" s="78"/>
    </row>
    <row r="50" spans="1:9" x14ac:dyDescent="0.3">
      <c r="A50" s="24" t="s">
        <v>24</v>
      </c>
    </row>
    <row r="51" spans="1:9" x14ac:dyDescent="0.3">
      <c r="A51" s="25" t="s">
        <v>136</v>
      </c>
    </row>
    <row r="52" spans="1:9" x14ac:dyDescent="0.3">
      <c r="A52" s="25" t="s">
        <v>122</v>
      </c>
    </row>
    <row r="53" spans="1:9" x14ac:dyDescent="0.3">
      <c r="A53" s="25" t="s">
        <v>135</v>
      </c>
    </row>
    <row r="54" spans="1:9" x14ac:dyDescent="0.3">
      <c r="A54" s="25"/>
    </row>
    <row r="55" spans="1:9" x14ac:dyDescent="0.3">
      <c r="H55" s="388" t="s">
        <v>346</v>
      </c>
      <c r="I55" s="395">
        <f>M28</f>
        <v>55919.360000000001</v>
      </c>
    </row>
    <row r="57" spans="1:9" x14ac:dyDescent="0.3">
      <c r="H57" s="396" t="s">
        <v>347</v>
      </c>
      <c r="I57" s="397">
        <f>I48-I55</f>
        <v>303.75</v>
      </c>
    </row>
  </sheetData>
  <mergeCells count="34">
    <mergeCell ref="A41:D41"/>
    <mergeCell ref="A43:D43"/>
    <mergeCell ref="A45:D45"/>
    <mergeCell ref="A46:D46"/>
    <mergeCell ref="A48:D48"/>
    <mergeCell ref="A39:D39"/>
    <mergeCell ref="A40:D40"/>
    <mergeCell ref="G13:G14"/>
    <mergeCell ref="H13:I13"/>
    <mergeCell ref="A29:I29"/>
    <mergeCell ref="A30:D30"/>
    <mergeCell ref="A32:D32"/>
    <mergeCell ref="A33:I33"/>
    <mergeCell ref="A36:D36"/>
    <mergeCell ref="A37:I37"/>
    <mergeCell ref="A38:D38"/>
    <mergeCell ref="B15:I15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A10:I10"/>
    <mergeCell ref="A1:I3"/>
    <mergeCell ref="A4:I4"/>
    <mergeCell ref="A5:E6"/>
    <mergeCell ref="F5:G5"/>
    <mergeCell ref="H5:I5"/>
    <mergeCell ref="F6:G6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5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6"/>
  <sheetViews>
    <sheetView view="pageBreakPreview" zoomScaleNormal="100" zoomScaleSheetLayoutView="100" workbookViewId="0">
      <selection activeCell="A38" sqref="A38:D38"/>
    </sheetView>
  </sheetViews>
  <sheetFormatPr defaultRowHeight="14.4" x14ac:dyDescent="0.3"/>
  <cols>
    <col min="1" max="1" width="10" customWidth="1"/>
    <col min="2" max="2" width="13.44140625" customWidth="1"/>
    <col min="3" max="3" width="14" customWidth="1"/>
    <col min="4" max="4" width="93.88671875" bestFit="1" customWidth="1"/>
    <col min="5" max="5" width="10.88671875" customWidth="1"/>
    <col min="6" max="6" width="8.88671875" customWidth="1"/>
    <col min="7" max="7" width="12.88671875" customWidth="1"/>
    <col min="8" max="8" width="18.5546875" customWidth="1"/>
    <col min="9" max="9" width="19.5546875" customWidth="1"/>
    <col min="10" max="10" width="3.5546875" customWidth="1"/>
    <col min="11" max="11" width="12.33203125" customWidth="1"/>
    <col min="12" max="12" width="3" customWidth="1"/>
    <col min="13" max="13" width="12.109375" customWidth="1"/>
  </cols>
  <sheetData>
    <row r="1" spans="1:13" x14ac:dyDescent="0.3">
      <c r="A1" s="452" t="s">
        <v>154</v>
      </c>
      <c r="B1" s="453"/>
      <c r="C1" s="453"/>
      <c r="D1" s="453"/>
      <c r="E1" s="453"/>
      <c r="F1" s="453"/>
      <c r="G1" s="453"/>
      <c r="H1" s="453"/>
      <c r="I1" s="454"/>
    </row>
    <row r="2" spans="1:13" x14ac:dyDescent="0.3">
      <c r="A2" s="455"/>
      <c r="B2" s="456"/>
      <c r="C2" s="456"/>
      <c r="D2" s="456"/>
      <c r="E2" s="456"/>
      <c r="F2" s="456"/>
      <c r="G2" s="456"/>
      <c r="H2" s="456"/>
      <c r="I2" s="457"/>
    </row>
    <row r="3" spans="1:13" ht="29.25" customHeight="1" thickBot="1" x14ac:dyDescent="0.35">
      <c r="A3" s="458"/>
      <c r="B3" s="459"/>
      <c r="C3" s="459"/>
      <c r="D3" s="459"/>
      <c r="E3" s="459"/>
      <c r="F3" s="459"/>
      <c r="G3" s="459"/>
      <c r="H3" s="459"/>
      <c r="I3" s="460"/>
    </row>
    <row r="4" spans="1:13" ht="7.5" customHeight="1" thickBot="1" x14ac:dyDescent="0.35">
      <c r="A4" s="461"/>
      <c r="B4" s="462"/>
      <c r="C4" s="462"/>
      <c r="D4" s="462"/>
      <c r="E4" s="462"/>
      <c r="F4" s="462"/>
      <c r="G4" s="462"/>
      <c r="H4" s="462"/>
      <c r="I4" s="463"/>
    </row>
    <row r="5" spans="1:13" ht="19.5" customHeight="1" x14ac:dyDescent="0.3">
      <c r="A5" s="464" t="s">
        <v>251</v>
      </c>
      <c r="B5" s="465"/>
      <c r="C5" s="465"/>
      <c r="D5" s="465"/>
      <c r="E5" s="466"/>
      <c r="F5" s="502" t="s">
        <v>0</v>
      </c>
      <c r="G5" s="503"/>
      <c r="H5" s="504" t="str">
        <f>'1 Plano de Trabalho'!H5:I5</f>
        <v>Engenheiro Civil Ricardo Thiessen</v>
      </c>
      <c r="I5" s="505"/>
    </row>
    <row r="6" spans="1:13" ht="19.5" customHeight="1" thickBot="1" x14ac:dyDescent="0.35">
      <c r="A6" s="467"/>
      <c r="B6" s="468"/>
      <c r="C6" s="468"/>
      <c r="D6" s="468"/>
      <c r="E6" s="469"/>
      <c r="F6" s="506" t="str">
        <f>'1 Plano de Trabalho'!F6:G6</f>
        <v xml:space="preserve"> ART 1720256982795</v>
      </c>
      <c r="G6" s="507"/>
      <c r="H6" s="351" t="str">
        <f>'1 Plano de Trabalho'!H6</f>
        <v xml:space="preserve">CREA:  PR-134006/D  </v>
      </c>
      <c r="I6" s="350"/>
    </row>
    <row r="7" spans="1:13" ht="24.75" customHeight="1" x14ac:dyDescent="0.3">
      <c r="A7" s="464" t="s">
        <v>330</v>
      </c>
      <c r="B7" s="465"/>
      <c r="C7" s="465"/>
      <c r="D7" s="465"/>
      <c r="E7" s="466"/>
      <c r="F7" s="479" t="str">
        <f>'1 Plano de Trabalho'!F7:I8</f>
        <v>Data-base:  SET/2025
SINAPI - SET/2025 - SICRO - JUL/2025 - SANEPAR - DEZ/2024 - IPPUC - ABR/24</v>
      </c>
      <c r="G7" s="480"/>
      <c r="H7" s="480"/>
      <c r="I7" s="481"/>
    </row>
    <row r="8" spans="1:13" ht="24.75" customHeight="1" thickBot="1" x14ac:dyDescent="0.35">
      <c r="A8" s="476"/>
      <c r="B8" s="477"/>
      <c r="C8" s="477"/>
      <c r="D8" s="477"/>
      <c r="E8" s="478"/>
      <c r="F8" s="482"/>
      <c r="G8" s="483"/>
      <c r="H8" s="483"/>
      <c r="I8" s="484"/>
    </row>
    <row r="9" spans="1:13" ht="5.0999999999999996" customHeight="1" x14ac:dyDescent="0.3">
      <c r="A9" s="485"/>
      <c r="B9" s="485"/>
      <c r="C9" s="485"/>
      <c r="D9" s="485"/>
      <c r="E9" s="485"/>
      <c r="F9" s="485"/>
      <c r="G9" s="485"/>
      <c r="H9" s="485"/>
      <c r="I9" s="485"/>
    </row>
    <row r="10" spans="1:13" s="280" customFormat="1" ht="15" customHeight="1" x14ac:dyDescent="0.3">
      <c r="A10" s="491" t="str">
        <f>'1 Plano de Trabalho'!A10:I10</f>
        <v>COMPOSIÇÃO DO PRODUTO (ETAPA) - SEM DESONERAÇÃO - ENCARGOS SOCIAIS: 116,37% HORISTA E 72,50% MENSALITA</v>
      </c>
      <c r="B10" s="491"/>
      <c r="C10" s="491"/>
      <c r="D10" s="491"/>
      <c r="E10" s="491"/>
      <c r="F10" s="491"/>
      <c r="G10" s="491"/>
      <c r="H10" s="491"/>
      <c r="I10" s="491"/>
    </row>
    <row r="11" spans="1:13" ht="18" x14ac:dyDescent="0.3">
      <c r="A11" s="486" t="s">
        <v>298</v>
      </c>
      <c r="B11" s="487"/>
      <c r="C11" s="487"/>
      <c r="D11" s="487"/>
      <c r="E11" s="487"/>
      <c r="F11" s="487"/>
      <c r="G11" s="487"/>
      <c r="H11" s="487"/>
      <c r="I11" s="488"/>
    </row>
    <row r="12" spans="1:13" ht="5.0999999999999996" customHeight="1" thickBot="1" x14ac:dyDescent="0.35">
      <c r="A12" s="66"/>
      <c r="B12" s="66"/>
      <c r="C12" s="66"/>
      <c r="D12" s="66"/>
      <c r="E12" s="66"/>
      <c r="F12" s="66"/>
      <c r="G12" s="66"/>
      <c r="H12" s="66"/>
      <c r="I12" s="66"/>
    </row>
    <row r="13" spans="1:13" ht="50.25" customHeight="1" thickBot="1" x14ac:dyDescent="0.35">
      <c r="A13" s="489" t="s">
        <v>1</v>
      </c>
      <c r="B13" s="489" t="s">
        <v>2</v>
      </c>
      <c r="C13" s="489" t="s">
        <v>3</v>
      </c>
      <c r="D13" s="489" t="s">
        <v>4</v>
      </c>
      <c r="E13" s="490" t="s">
        <v>5</v>
      </c>
      <c r="F13" s="489" t="s">
        <v>121</v>
      </c>
      <c r="G13" s="490" t="s">
        <v>70</v>
      </c>
      <c r="H13" s="489" t="s">
        <v>6</v>
      </c>
      <c r="I13" s="489"/>
    </row>
    <row r="14" spans="1:13" ht="43.5" customHeight="1" thickBot="1" x14ac:dyDescent="0.35">
      <c r="A14" s="489"/>
      <c r="B14" s="489"/>
      <c r="C14" s="489"/>
      <c r="D14" s="489"/>
      <c r="E14" s="490"/>
      <c r="F14" s="489"/>
      <c r="G14" s="490"/>
      <c r="H14" s="65" t="s">
        <v>71</v>
      </c>
      <c r="I14" s="65" t="s">
        <v>72</v>
      </c>
    </row>
    <row r="15" spans="1:13" ht="29.4" thickBot="1" x14ac:dyDescent="0.35">
      <c r="A15" s="1">
        <v>3</v>
      </c>
      <c r="B15" s="495" t="s">
        <v>299</v>
      </c>
      <c r="C15" s="495"/>
      <c r="D15" s="495"/>
      <c r="E15" s="495"/>
      <c r="F15" s="495" t="s">
        <v>119</v>
      </c>
      <c r="G15" s="495"/>
      <c r="H15" s="495">
        <v>1</v>
      </c>
      <c r="I15" s="496" t="s">
        <v>118</v>
      </c>
      <c r="K15" s="387" t="s">
        <v>345</v>
      </c>
      <c r="M15" s="388" t="s">
        <v>346</v>
      </c>
    </row>
    <row r="16" spans="1:13" ht="15" thickBot="1" x14ac:dyDescent="0.35">
      <c r="A16" s="1" t="s">
        <v>80</v>
      </c>
      <c r="B16" s="494" t="s">
        <v>7</v>
      </c>
      <c r="C16" s="494"/>
      <c r="D16" s="494"/>
      <c r="E16" s="494"/>
      <c r="F16" s="2"/>
      <c r="G16" s="2"/>
      <c r="H16" s="2"/>
      <c r="I16" s="4">
        <f>SUM(I17:I18)</f>
        <v>3339.39</v>
      </c>
    </row>
    <row r="17" spans="1:13" x14ac:dyDescent="0.3">
      <c r="A17" s="9" t="s">
        <v>81</v>
      </c>
      <c r="B17" s="74" t="s">
        <v>294</v>
      </c>
      <c r="C17" s="106" t="str">
        <f>'Mão de obra-Sem Encargos'!C63</f>
        <v>P8066</v>
      </c>
      <c r="D17" s="13" t="s">
        <v>211</v>
      </c>
      <c r="E17" s="243">
        <v>1</v>
      </c>
      <c r="F17" s="10" t="s">
        <v>35</v>
      </c>
      <c r="G17" s="242">
        <f>TRUNC(Quantitativo!F32/220,4)</f>
        <v>0.22720000000000001</v>
      </c>
      <c r="H17" s="73">
        <f>'Mão de obra-Sem Encargos'!J70</f>
        <v>14698.04</v>
      </c>
      <c r="I17" s="294">
        <f>TRUNC(IF(ISNUMBER(E17),E17,1)*G17*H17,2)</f>
        <v>3339.39</v>
      </c>
      <c r="K17" s="389">
        <f>I17*H44</f>
        <v>7446.8396999999995</v>
      </c>
      <c r="L17" s="390"/>
      <c r="M17" s="391">
        <v>7446.84</v>
      </c>
    </row>
    <row r="18" spans="1:13" ht="15" thickBot="1" x14ac:dyDescent="0.35">
      <c r="A18" s="15"/>
      <c r="B18" s="12"/>
      <c r="C18" s="12"/>
      <c r="D18" s="13"/>
      <c r="E18" s="12"/>
      <c r="F18" s="12"/>
      <c r="G18" s="14"/>
      <c r="H18" s="73"/>
      <c r="I18" s="54"/>
      <c r="K18" s="392"/>
      <c r="L18" s="390"/>
      <c r="M18" s="392"/>
    </row>
    <row r="19" spans="1:13" ht="15" thickBot="1" x14ac:dyDescent="0.35">
      <c r="A19" s="1" t="s">
        <v>82</v>
      </c>
      <c r="B19" s="2"/>
      <c r="C19" s="2"/>
      <c r="D19" s="3" t="s">
        <v>11</v>
      </c>
      <c r="E19" s="2"/>
      <c r="F19" s="2"/>
      <c r="G19" s="16"/>
      <c r="H19" s="16"/>
      <c r="I19" s="4">
        <f>SUM(I20:I25)</f>
        <v>55959.270000000004</v>
      </c>
      <c r="K19" s="392"/>
      <c r="L19" s="390"/>
      <c r="M19" s="392"/>
    </row>
    <row r="20" spans="1:13" ht="28.8" x14ac:dyDescent="0.3">
      <c r="A20" s="361" t="s">
        <v>83</v>
      </c>
      <c r="B20" s="381" t="s">
        <v>293</v>
      </c>
      <c r="C20" s="381" t="s">
        <v>312</v>
      </c>
      <c r="D20" s="363" t="s">
        <v>305</v>
      </c>
      <c r="E20" s="362" t="s">
        <v>69</v>
      </c>
      <c r="F20" s="266" t="s">
        <v>77</v>
      </c>
      <c r="G20" s="337">
        <f>TRUNC(Quantitativo!F27,4)</f>
        <v>3</v>
      </c>
      <c r="H20" s="364">
        <f>Composições!H34</f>
        <v>1193.78</v>
      </c>
      <c r="I20" s="294">
        <f>TRUNC(IF(ISNUMBER(E20),E20,1)*G20*H20,2)</f>
        <v>3581.34</v>
      </c>
      <c r="K20" s="389">
        <f>I20*$H$45</f>
        <v>4369.2348000000002</v>
      </c>
      <c r="L20" s="390"/>
      <c r="M20" s="391">
        <v>4369.2299999999996</v>
      </c>
    </row>
    <row r="21" spans="1:13" ht="28.8" x14ac:dyDescent="0.3">
      <c r="A21" s="365" t="s">
        <v>84</v>
      </c>
      <c r="B21" s="315" t="s">
        <v>293</v>
      </c>
      <c r="C21" s="315" t="s">
        <v>313</v>
      </c>
      <c r="D21" s="241" t="s">
        <v>304</v>
      </c>
      <c r="E21" s="74" t="s">
        <v>69</v>
      </c>
      <c r="F21" s="74" t="s">
        <v>77</v>
      </c>
      <c r="G21" s="337">
        <f>TRUNC(Quantitativo!F28,4)</f>
        <v>9</v>
      </c>
      <c r="H21" s="293">
        <f>Composições!H35</f>
        <v>419.27</v>
      </c>
      <c r="I21" s="294">
        <f t="shared" ref="I21:I25" si="0">TRUNC(IF(ISNUMBER(E21),E21,1)*G21*H21,2)</f>
        <v>3773.43</v>
      </c>
      <c r="K21" s="389">
        <f t="shared" ref="K21:K26" si="1">I21*$H$45</f>
        <v>4603.5846000000001</v>
      </c>
      <c r="L21" s="390"/>
      <c r="M21" s="391">
        <v>4603.59</v>
      </c>
    </row>
    <row r="22" spans="1:13" ht="28.8" x14ac:dyDescent="0.3">
      <c r="A22" s="365" t="s">
        <v>85</v>
      </c>
      <c r="B22" s="315" t="s">
        <v>293</v>
      </c>
      <c r="C22" s="315" t="s">
        <v>314</v>
      </c>
      <c r="D22" s="241" t="s">
        <v>306</v>
      </c>
      <c r="E22" s="74" t="s">
        <v>69</v>
      </c>
      <c r="F22" s="74" t="s">
        <v>75</v>
      </c>
      <c r="G22" s="337">
        <f>TRUNC(Quantitativo!F29,4)</f>
        <v>225</v>
      </c>
      <c r="H22" s="293">
        <f>Composições!H36</f>
        <v>174.44</v>
      </c>
      <c r="I22" s="294">
        <f t="shared" si="0"/>
        <v>39249</v>
      </c>
      <c r="K22" s="389">
        <f t="shared" si="1"/>
        <v>47883.78</v>
      </c>
      <c r="L22" s="390"/>
      <c r="M22" s="391">
        <v>47882.37</v>
      </c>
    </row>
    <row r="23" spans="1:13" ht="28.8" x14ac:dyDescent="0.3">
      <c r="A23" s="9" t="s">
        <v>86</v>
      </c>
      <c r="B23" s="315" t="s">
        <v>202</v>
      </c>
      <c r="C23" s="74" t="s">
        <v>88</v>
      </c>
      <c r="D23" s="57" t="s">
        <v>78</v>
      </c>
      <c r="E23" s="10" t="s">
        <v>69</v>
      </c>
      <c r="F23" s="10" t="s">
        <v>77</v>
      </c>
      <c r="G23" s="337">
        <f>TRUNC(Quantitativo!F30,4)</f>
        <v>15</v>
      </c>
      <c r="H23" s="293">
        <f>Composições!H27</f>
        <v>437.8</v>
      </c>
      <c r="I23" s="294">
        <f t="shared" si="0"/>
        <v>6567</v>
      </c>
      <c r="K23" s="389">
        <f t="shared" si="1"/>
        <v>8011.74</v>
      </c>
      <c r="L23" s="390"/>
      <c r="M23" s="391">
        <v>8011.8</v>
      </c>
    </row>
    <row r="24" spans="1:13" ht="28.8" x14ac:dyDescent="0.3">
      <c r="A24" s="9" t="s">
        <v>87</v>
      </c>
      <c r="B24" s="315" t="s">
        <v>202</v>
      </c>
      <c r="C24" s="74" t="s">
        <v>89</v>
      </c>
      <c r="D24" s="57" t="s">
        <v>79</v>
      </c>
      <c r="E24" s="10" t="s">
        <v>69</v>
      </c>
      <c r="F24" s="10" t="s">
        <v>77</v>
      </c>
      <c r="G24" s="337">
        <f>TRUNC(Quantitativo!F31,4)</f>
        <v>15</v>
      </c>
      <c r="H24" s="293">
        <f>Composições!H12</f>
        <v>168.89000000000001</v>
      </c>
      <c r="I24" s="294">
        <f t="shared" si="0"/>
        <v>2533.35</v>
      </c>
      <c r="K24" s="389">
        <f t="shared" si="1"/>
        <v>3090.6869999999999</v>
      </c>
      <c r="L24" s="390"/>
      <c r="M24" s="391">
        <v>3090.75</v>
      </c>
    </row>
    <row r="25" spans="1:13" x14ac:dyDescent="0.3">
      <c r="A25" s="9" t="s">
        <v>333</v>
      </c>
      <c r="B25" s="74" t="s">
        <v>294</v>
      </c>
      <c r="C25" s="74" t="str">
        <f>'Mão de obra-Sem Encargos'!C63</f>
        <v>P8066</v>
      </c>
      <c r="D25" s="277" t="s">
        <v>220</v>
      </c>
      <c r="E25" s="10">
        <v>1</v>
      </c>
      <c r="F25" s="10" t="s">
        <v>35</v>
      </c>
      <c r="G25" s="278">
        <f>TRUNC(Quantitativo!F32/220,4)</f>
        <v>0.22720000000000001</v>
      </c>
      <c r="H25" s="293">
        <f>'Mão de obra-Sem Encargos'!I70</f>
        <v>1123.06</v>
      </c>
      <c r="I25" s="294">
        <f t="shared" si="0"/>
        <v>255.15</v>
      </c>
      <c r="K25" s="389">
        <f t="shared" si="1"/>
        <v>311.28300000000002</v>
      </c>
      <c r="M25" s="391">
        <v>311.27999999999997</v>
      </c>
    </row>
    <row r="26" spans="1:13" ht="15" thickBot="1" x14ac:dyDescent="0.35">
      <c r="A26" s="15"/>
      <c r="B26" s="12"/>
      <c r="C26" s="12"/>
      <c r="D26" s="13"/>
      <c r="E26" s="12"/>
      <c r="F26" s="12"/>
      <c r="G26" s="14"/>
      <c r="H26" s="73"/>
      <c r="I26" s="54"/>
      <c r="K26" s="389">
        <f t="shared" si="1"/>
        <v>0</v>
      </c>
      <c r="M26" s="391"/>
    </row>
    <row r="27" spans="1:13" ht="15" thickBot="1" x14ac:dyDescent="0.35">
      <c r="A27" s="26" t="s">
        <v>124</v>
      </c>
      <c r="B27" s="18"/>
      <c r="C27" s="18"/>
      <c r="D27" s="18"/>
      <c r="E27" s="27"/>
      <c r="F27" s="60"/>
      <c r="G27" s="60"/>
      <c r="H27" s="27" t="s">
        <v>60</v>
      </c>
      <c r="I27" s="20">
        <f>I16</f>
        <v>3339.39</v>
      </c>
    </row>
    <row r="28" spans="1:13" ht="7.5" customHeight="1" thickBot="1" x14ac:dyDescent="0.35">
      <c r="A28" s="497"/>
      <c r="B28" s="498"/>
      <c r="C28" s="498"/>
      <c r="D28" s="498"/>
      <c r="E28" s="498"/>
      <c r="F28" s="498"/>
      <c r="G28" s="498"/>
      <c r="H28" s="498"/>
      <c r="I28" s="499"/>
    </row>
    <row r="29" spans="1:13" ht="15" thickBot="1" x14ac:dyDescent="0.35">
      <c r="A29" s="492" t="s">
        <v>125</v>
      </c>
      <c r="B29" s="493"/>
      <c r="C29" s="493"/>
      <c r="D29" s="493"/>
      <c r="E29" s="27"/>
      <c r="F29" s="60"/>
      <c r="G29" s="60"/>
      <c r="H29" s="27" t="s">
        <v>61</v>
      </c>
      <c r="I29" s="20">
        <f>I19</f>
        <v>55959.270000000004</v>
      </c>
      <c r="K29" s="393">
        <f>TRUNC(SUM(K17:K26),2)</f>
        <v>75717.14</v>
      </c>
      <c r="L29" s="390"/>
      <c r="M29" s="394">
        <f>SUM(M17:M26)</f>
        <v>75715.86</v>
      </c>
    </row>
    <row r="30" spans="1:13" ht="7.5" customHeight="1" thickBot="1" x14ac:dyDescent="0.35">
      <c r="A30" s="62"/>
      <c r="B30" s="63"/>
      <c r="C30" s="63"/>
      <c r="D30" s="63"/>
      <c r="E30" s="63"/>
      <c r="F30" s="63"/>
      <c r="G30" s="63"/>
      <c r="H30" s="63"/>
      <c r="I30" s="64"/>
    </row>
    <row r="31" spans="1:13" ht="15" thickBot="1" x14ac:dyDescent="0.35">
      <c r="A31" s="492" t="s">
        <v>15</v>
      </c>
      <c r="B31" s="493"/>
      <c r="C31" s="493"/>
      <c r="D31" s="493"/>
      <c r="E31" s="28" t="s">
        <v>26</v>
      </c>
      <c r="F31" s="21">
        <v>0.72499999999999998</v>
      </c>
      <c r="G31" s="60"/>
      <c r="H31" s="19"/>
      <c r="I31" s="20"/>
    </row>
    <row r="32" spans="1:13" ht="7.5" customHeight="1" thickBot="1" x14ac:dyDescent="0.35">
      <c r="A32" s="497"/>
      <c r="B32" s="498"/>
      <c r="C32" s="498"/>
      <c r="D32" s="498"/>
      <c r="E32" s="498"/>
      <c r="F32" s="498"/>
      <c r="G32" s="498"/>
      <c r="H32" s="498"/>
      <c r="I32" s="499"/>
    </row>
    <row r="33" spans="1:9" ht="15" thickBot="1" x14ac:dyDescent="0.35">
      <c r="A33" s="108" t="s">
        <v>134</v>
      </c>
      <c r="B33" s="60"/>
      <c r="C33" s="60"/>
      <c r="D33" s="60"/>
      <c r="E33" s="29" t="s">
        <v>26</v>
      </c>
      <c r="F33" s="22">
        <v>0.1</v>
      </c>
      <c r="G33" s="60"/>
      <c r="H33" s="19"/>
      <c r="I33" s="20"/>
    </row>
    <row r="34" spans="1:9" ht="7.5" customHeight="1" thickBot="1" x14ac:dyDescent="0.35">
      <c r="A34" s="62"/>
      <c r="B34" s="63"/>
      <c r="C34" s="63"/>
      <c r="D34" s="63"/>
      <c r="E34" s="63"/>
      <c r="F34" s="63"/>
      <c r="G34" s="63"/>
      <c r="H34" s="63"/>
      <c r="I34" s="64"/>
    </row>
    <row r="35" spans="1:9" ht="15" thickBot="1" x14ac:dyDescent="0.35">
      <c r="A35" s="492" t="s">
        <v>16</v>
      </c>
      <c r="B35" s="493"/>
      <c r="C35" s="493"/>
      <c r="D35" s="493"/>
      <c r="E35" s="29" t="s">
        <v>26</v>
      </c>
      <c r="F35" s="22">
        <v>0.05</v>
      </c>
      <c r="G35" s="60"/>
      <c r="H35" s="19"/>
      <c r="I35" s="20"/>
    </row>
    <row r="36" spans="1:9" ht="7.5" customHeight="1" thickBot="1" x14ac:dyDescent="0.35">
      <c r="A36" s="497"/>
      <c r="B36" s="498"/>
      <c r="C36" s="498"/>
      <c r="D36" s="498"/>
      <c r="E36" s="498"/>
      <c r="F36" s="498"/>
      <c r="G36" s="498"/>
      <c r="H36" s="498"/>
      <c r="I36" s="499"/>
    </row>
    <row r="37" spans="1:9" ht="15" thickBot="1" x14ac:dyDescent="0.35">
      <c r="A37" s="492" t="s">
        <v>17</v>
      </c>
      <c r="B37" s="493"/>
      <c r="C37" s="493"/>
      <c r="D37" s="493"/>
      <c r="E37" s="28" t="s">
        <v>66</v>
      </c>
      <c r="F37" s="21">
        <f>SUM(F38:F40)</f>
        <v>0.14250000000000002</v>
      </c>
      <c r="G37" s="60"/>
      <c r="H37" s="19"/>
      <c r="I37" s="20"/>
    </row>
    <row r="38" spans="1:9" ht="15" thickBot="1" x14ac:dyDescent="0.35">
      <c r="A38" s="492" t="s">
        <v>30</v>
      </c>
      <c r="B38" s="493"/>
      <c r="C38" s="493"/>
      <c r="D38" s="493"/>
      <c r="E38" s="28" t="s">
        <v>27</v>
      </c>
      <c r="F38" s="21">
        <v>1.6500000000000001E-2</v>
      </c>
      <c r="G38" s="60"/>
      <c r="H38" s="19"/>
      <c r="I38" s="20"/>
    </row>
    <row r="39" spans="1:9" ht="15" thickBot="1" x14ac:dyDescent="0.35">
      <c r="A39" s="492" t="s">
        <v>31</v>
      </c>
      <c r="B39" s="493"/>
      <c r="C39" s="493"/>
      <c r="D39" s="493"/>
      <c r="E39" s="28" t="s">
        <v>28</v>
      </c>
      <c r="F39" s="21">
        <v>7.5999999999999998E-2</v>
      </c>
      <c r="G39" s="60"/>
      <c r="H39" s="19"/>
      <c r="I39" s="20"/>
    </row>
    <row r="40" spans="1:9" ht="15" thickBot="1" x14ac:dyDescent="0.35">
      <c r="A40" s="492" t="s">
        <v>32</v>
      </c>
      <c r="B40" s="493"/>
      <c r="C40" s="493"/>
      <c r="D40" s="493"/>
      <c r="E40" s="28" t="s">
        <v>29</v>
      </c>
      <c r="F40" s="21">
        <v>0.05</v>
      </c>
      <c r="G40" s="60"/>
      <c r="H40" s="19"/>
      <c r="I40" s="20"/>
    </row>
    <row r="41" spans="1:9" ht="7.5" customHeight="1" thickBot="1" x14ac:dyDescent="0.35">
      <c r="A41" s="62"/>
      <c r="B41" s="63"/>
      <c r="C41" s="63"/>
      <c r="D41" s="63"/>
      <c r="E41" s="63"/>
      <c r="F41" s="63"/>
      <c r="G41" s="63"/>
      <c r="H41" s="63"/>
      <c r="I41" s="64"/>
    </row>
    <row r="42" spans="1:9" ht="15" thickBot="1" x14ac:dyDescent="0.35">
      <c r="A42" s="500" t="s">
        <v>18</v>
      </c>
      <c r="B42" s="501"/>
      <c r="C42" s="501"/>
      <c r="D42" s="501"/>
      <c r="E42" s="31"/>
      <c r="F42" s="31" t="s">
        <v>19</v>
      </c>
      <c r="G42" s="61"/>
      <c r="H42" s="32" t="s">
        <v>20</v>
      </c>
      <c r="I42" s="33"/>
    </row>
    <row r="43" spans="1:9" ht="7.5" customHeight="1" thickBot="1" x14ac:dyDescent="0.35">
      <c r="A43" s="62"/>
      <c r="B43" s="63"/>
      <c r="C43" s="63"/>
      <c r="D43" s="63"/>
      <c r="E43" s="63"/>
      <c r="F43" s="63"/>
      <c r="G43" s="63"/>
      <c r="H43" s="63"/>
      <c r="I43" s="64"/>
    </row>
    <row r="44" spans="1:9" ht="15" thickBot="1" x14ac:dyDescent="0.35">
      <c r="A44" s="500" t="s">
        <v>22</v>
      </c>
      <c r="B44" s="501"/>
      <c r="C44" s="501"/>
      <c r="D44" s="501"/>
      <c r="E44" s="31"/>
      <c r="F44" s="34" t="s">
        <v>21</v>
      </c>
      <c r="G44" s="61"/>
      <c r="H44" s="35">
        <f>TRUNC(((1+F31+F33)*(1+F35))/(1-F37),2)</f>
        <v>2.23</v>
      </c>
      <c r="I44" s="33"/>
    </row>
    <row r="45" spans="1:9" ht="15" thickBot="1" x14ac:dyDescent="0.35">
      <c r="A45" s="500" t="s">
        <v>33</v>
      </c>
      <c r="B45" s="501"/>
      <c r="C45" s="501"/>
      <c r="D45" s="501"/>
      <c r="E45" s="31"/>
      <c r="F45" s="34" t="s">
        <v>23</v>
      </c>
      <c r="G45" s="61"/>
      <c r="H45" s="35">
        <f>TRUNC((1+F35)/(1-F37),2)</f>
        <v>1.22</v>
      </c>
      <c r="I45" s="33"/>
    </row>
    <row r="46" spans="1:9" ht="15" thickBot="1" x14ac:dyDescent="0.35">
      <c r="I46" s="23"/>
    </row>
    <row r="47" spans="1:9" ht="15" thickBot="1" x14ac:dyDescent="0.35">
      <c r="A47" s="492" t="s">
        <v>126</v>
      </c>
      <c r="B47" s="493"/>
      <c r="C47" s="493"/>
      <c r="D47" s="493"/>
      <c r="E47" s="18"/>
      <c r="F47" s="30" t="s">
        <v>127</v>
      </c>
      <c r="G47" s="60"/>
      <c r="H47" s="19"/>
      <c r="I47" s="20">
        <f>TRUNC(I27*H44+I29*H45,2)</f>
        <v>75717.14</v>
      </c>
    </row>
    <row r="48" spans="1:9" x14ac:dyDescent="0.3">
      <c r="A48" s="75"/>
      <c r="B48" s="75"/>
      <c r="C48" s="75"/>
      <c r="D48" s="75"/>
      <c r="E48" s="76"/>
      <c r="F48" s="77"/>
      <c r="G48" s="75"/>
      <c r="H48" s="75"/>
      <c r="I48" s="78"/>
    </row>
    <row r="49" spans="1:9" x14ac:dyDescent="0.3">
      <c r="A49" s="24" t="s">
        <v>24</v>
      </c>
    </row>
    <row r="50" spans="1:9" x14ac:dyDescent="0.3">
      <c r="A50" s="25" t="s">
        <v>136</v>
      </c>
    </row>
    <row r="51" spans="1:9" x14ac:dyDescent="0.3">
      <c r="A51" s="25" t="s">
        <v>122</v>
      </c>
    </row>
    <row r="52" spans="1:9" x14ac:dyDescent="0.3">
      <c r="A52" s="25" t="s">
        <v>135</v>
      </c>
    </row>
    <row r="54" spans="1:9" x14ac:dyDescent="0.3">
      <c r="H54" s="388" t="s">
        <v>346</v>
      </c>
      <c r="I54" s="395">
        <f>M29</f>
        <v>75715.86</v>
      </c>
    </row>
    <row r="56" spans="1:9" x14ac:dyDescent="0.3">
      <c r="H56" s="396" t="s">
        <v>347</v>
      </c>
      <c r="I56" s="397">
        <f>I47-I54</f>
        <v>1.2799999999988358</v>
      </c>
    </row>
  </sheetData>
  <mergeCells count="35">
    <mergeCell ref="A40:D40"/>
    <mergeCell ref="A42:D42"/>
    <mergeCell ref="A44:D44"/>
    <mergeCell ref="A45:D45"/>
    <mergeCell ref="A47:D47"/>
    <mergeCell ref="A38:D38"/>
    <mergeCell ref="A39:D39"/>
    <mergeCell ref="G13:G14"/>
    <mergeCell ref="H13:I13"/>
    <mergeCell ref="A28:I28"/>
    <mergeCell ref="A29:D29"/>
    <mergeCell ref="A31:D31"/>
    <mergeCell ref="A32:I32"/>
    <mergeCell ref="B16:E16"/>
    <mergeCell ref="A35:D35"/>
    <mergeCell ref="A36:I36"/>
    <mergeCell ref="A37:D37"/>
    <mergeCell ref="B15:I15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A10:I10"/>
    <mergeCell ref="A1:I3"/>
    <mergeCell ref="A4:I4"/>
    <mergeCell ref="A5:E6"/>
    <mergeCell ref="F5:G5"/>
    <mergeCell ref="H5:I5"/>
    <mergeCell ref="F6:G6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2"/>
  <sheetViews>
    <sheetView view="pageBreakPreview" zoomScale="60" zoomScaleNormal="100" workbookViewId="0">
      <selection activeCell="A38" sqref="A38:D38"/>
    </sheetView>
  </sheetViews>
  <sheetFormatPr defaultRowHeight="14.4" x14ac:dyDescent="0.3"/>
  <cols>
    <col min="1" max="1" width="10" customWidth="1"/>
    <col min="2" max="2" width="9.5546875" customWidth="1"/>
    <col min="3" max="3" width="14" customWidth="1"/>
    <col min="4" max="4" width="94.6640625" bestFit="1" customWidth="1"/>
    <col min="5" max="5" width="10.88671875" customWidth="1"/>
    <col min="6" max="6" width="8.88671875" customWidth="1"/>
    <col min="7" max="7" width="12.88671875" customWidth="1"/>
    <col min="8" max="8" width="18.5546875" customWidth="1"/>
    <col min="9" max="9" width="19.5546875" customWidth="1"/>
  </cols>
  <sheetData>
    <row r="1" spans="1:9" x14ac:dyDescent="0.3">
      <c r="A1" s="452" t="s">
        <v>154</v>
      </c>
      <c r="B1" s="453"/>
      <c r="C1" s="453"/>
      <c r="D1" s="453"/>
      <c r="E1" s="453"/>
      <c r="F1" s="453"/>
      <c r="G1" s="453"/>
      <c r="H1" s="453"/>
      <c r="I1" s="454"/>
    </row>
    <row r="2" spans="1:9" x14ac:dyDescent="0.3">
      <c r="A2" s="455"/>
      <c r="B2" s="456"/>
      <c r="C2" s="456"/>
      <c r="D2" s="456"/>
      <c r="E2" s="456"/>
      <c r="F2" s="456"/>
      <c r="G2" s="456"/>
      <c r="H2" s="456"/>
      <c r="I2" s="457"/>
    </row>
    <row r="3" spans="1:9" ht="29.25" customHeight="1" thickBot="1" x14ac:dyDescent="0.35">
      <c r="A3" s="458"/>
      <c r="B3" s="459"/>
      <c r="C3" s="459"/>
      <c r="D3" s="459"/>
      <c r="E3" s="459"/>
      <c r="F3" s="459"/>
      <c r="G3" s="459"/>
      <c r="H3" s="459"/>
      <c r="I3" s="460"/>
    </row>
    <row r="4" spans="1:9" ht="7.5" customHeight="1" thickBot="1" x14ac:dyDescent="0.35">
      <c r="A4" s="461"/>
      <c r="B4" s="462"/>
      <c r="C4" s="462"/>
      <c r="D4" s="462"/>
      <c r="E4" s="462"/>
      <c r="F4" s="462"/>
      <c r="G4" s="462"/>
      <c r="H4" s="462"/>
      <c r="I4" s="463"/>
    </row>
    <row r="5" spans="1:9" ht="19.5" customHeight="1" x14ac:dyDescent="0.3">
      <c r="A5" s="464" t="s">
        <v>251</v>
      </c>
      <c r="B5" s="465"/>
      <c r="C5" s="465"/>
      <c r="D5" s="465"/>
      <c r="E5" s="466"/>
      <c r="F5" s="502" t="s">
        <v>0</v>
      </c>
      <c r="G5" s="503"/>
      <c r="H5" s="504" t="str">
        <f>'1 Plano de Trabalho'!H5:I5</f>
        <v>Engenheiro Civil Ricardo Thiessen</v>
      </c>
      <c r="I5" s="505"/>
    </row>
    <row r="6" spans="1:9" ht="19.5" customHeight="1" thickBot="1" x14ac:dyDescent="0.35">
      <c r="A6" s="467"/>
      <c r="B6" s="468"/>
      <c r="C6" s="468"/>
      <c r="D6" s="468"/>
      <c r="E6" s="469"/>
      <c r="F6" s="506" t="str">
        <f>'1 Plano de Trabalho'!F6:G6</f>
        <v xml:space="preserve"> ART 1720256982795</v>
      </c>
      <c r="G6" s="507"/>
      <c r="H6" s="351" t="str">
        <f>'1 Plano de Trabalho'!H6</f>
        <v xml:space="preserve">CREA:  PR-134006/D  </v>
      </c>
      <c r="I6" s="350"/>
    </row>
    <row r="7" spans="1:9" ht="24.75" customHeight="1" x14ac:dyDescent="0.3">
      <c r="A7" s="464" t="s">
        <v>330</v>
      </c>
      <c r="B7" s="465"/>
      <c r="C7" s="465"/>
      <c r="D7" s="465"/>
      <c r="E7" s="466"/>
      <c r="F7" s="479" t="str">
        <f>'1 Plano de Trabalho'!F7:I8</f>
        <v>Data-base:  SET/2025
SINAPI - SET/2025 - SICRO - JUL/2025 - SANEPAR - DEZ/2024 - IPPUC - ABR/24</v>
      </c>
      <c r="G7" s="480"/>
      <c r="H7" s="480"/>
      <c r="I7" s="481"/>
    </row>
    <row r="8" spans="1:9" ht="24.75" customHeight="1" thickBot="1" x14ac:dyDescent="0.35">
      <c r="A8" s="476"/>
      <c r="B8" s="477"/>
      <c r="C8" s="477"/>
      <c r="D8" s="477"/>
      <c r="E8" s="478"/>
      <c r="F8" s="482"/>
      <c r="G8" s="483"/>
      <c r="H8" s="483"/>
      <c r="I8" s="484"/>
    </row>
    <row r="9" spans="1:9" ht="5.0999999999999996" customHeight="1" x14ac:dyDescent="0.3">
      <c r="A9" s="485"/>
      <c r="B9" s="485"/>
      <c r="C9" s="485"/>
      <c r="D9" s="485"/>
      <c r="E9" s="485"/>
      <c r="F9" s="485"/>
      <c r="G9" s="485"/>
      <c r="H9" s="485"/>
      <c r="I9" s="485"/>
    </row>
    <row r="10" spans="1:9" s="280" customFormat="1" ht="15" customHeight="1" x14ac:dyDescent="0.3">
      <c r="A10" s="491" t="str">
        <f>'1 Plano de Trabalho'!A10:I10</f>
        <v>COMPOSIÇÃO DO PRODUTO (ETAPA) - SEM DESONERAÇÃO - ENCARGOS SOCIAIS: 116,37% HORISTA E 72,50% MENSALITA</v>
      </c>
      <c r="B10" s="491"/>
      <c r="C10" s="491"/>
      <c r="D10" s="491"/>
      <c r="E10" s="491"/>
      <c r="F10" s="491"/>
      <c r="G10" s="491"/>
      <c r="H10" s="491"/>
      <c r="I10" s="491"/>
    </row>
    <row r="11" spans="1:9" ht="18" x14ac:dyDescent="0.3">
      <c r="A11" s="486" t="s">
        <v>253</v>
      </c>
      <c r="B11" s="487"/>
      <c r="C11" s="487"/>
      <c r="D11" s="487"/>
      <c r="E11" s="487"/>
      <c r="F11" s="487"/>
      <c r="G11" s="487"/>
      <c r="H11" s="487"/>
      <c r="I11" s="488"/>
    </row>
    <row r="12" spans="1:9" ht="5.0999999999999996" customHeight="1" thickBot="1" x14ac:dyDescent="0.35">
      <c r="A12" s="66"/>
      <c r="B12" s="66"/>
      <c r="C12" s="66"/>
      <c r="D12" s="66"/>
      <c r="E12" s="66"/>
      <c r="F12" s="66"/>
      <c r="G12" s="66"/>
      <c r="H12" s="66"/>
      <c r="I12" s="66"/>
    </row>
    <row r="13" spans="1:9" ht="50.25" customHeight="1" thickBot="1" x14ac:dyDescent="0.35">
      <c r="A13" s="489" t="s">
        <v>1</v>
      </c>
      <c r="B13" s="489" t="s">
        <v>2</v>
      </c>
      <c r="C13" s="489" t="s">
        <v>3</v>
      </c>
      <c r="D13" s="489" t="s">
        <v>4</v>
      </c>
      <c r="E13" s="490" t="s">
        <v>5</v>
      </c>
      <c r="F13" s="489" t="s">
        <v>121</v>
      </c>
      <c r="G13" s="490" t="s">
        <v>123</v>
      </c>
      <c r="H13" s="489" t="s">
        <v>6</v>
      </c>
      <c r="I13" s="489"/>
    </row>
    <row r="14" spans="1:9" ht="43.5" customHeight="1" thickBot="1" x14ac:dyDescent="0.35">
      <c r="A14" s="489"/>
      <c r="B14" s="489"/>
      <c r="C14" s="489"/>
      <c r="D14" s="489"/>
      <c r="E14" s="490"/>
      <c r="F14" s="489"/>
      <c r="G14" s="490"/>
      <c r="H14" s="65" t="s">
        <v>71</v>
      </c>
      <c r="I14" s="65" t="s">
        <v>72</v>
      </c>
    </row>
    <row r="15" spans="1:9" ht="15" thickBot="1" x14ac:dyDescent="0.35">
      <c r="A15" s="1">
        <v>4</v>
      </c>
      <c r="B15" s="495" t="s">
        <v>253</v>
      </c>
      <c r="C15" s="495"/>
      <c r="D15" s="495"/>
      <c r="E15" s="495"/>
      <c r="F15" s="495" t="s">
        <v>119</v>
      </c>
      <c r="G15" s="495"/>
      <c r="H15" s="495">
        <v>3</v>
      </c>
      <c r="I15" s="496" t="s">
        <v>118</v>
      </c>
    </row>
    <row r="16" spans="1:9" ht="15" thickBot="1" x14ac:dyDescent="0.35">
      <c r="A16" s="1" t="s">
        <v>90</v>
      </c>
      <c r="B16" s="2"/>
      <c r="C16" s="2"/>
      <c r="D16" s="3" t="s">
        <v>7</v>
      </c>
      <c r="E16" s="2"/>
      <c r="F16" s="2"/>
      <c r="G16" s="244"/>
      <c r="H16" s="2"/>
      <c r="I16" s="4">
        <f>SUM(I17:I25)</f>
        <v>101199.94</v>
      </c>
    </row>
    <row r="17" spans="1:9" x14ac:dyDescent="0.3">
      <c r="A17" s="5" t="s">
        <v>91</v>
      </c>
      <c r="B17" s="6" t="s">
        <v>294</v>
      </c>
      <c r="C17" s="266" t="str">
        <f>'Mão de obra-Sem Encargos'!C19</f>
        <v>P8060</v>
      </c>
      <c r="D17" s="7" t="s">
        <v>205</v>
      </c>
      <c r="E17" s="6">
        <v>1</v>
      </c>
      <c r="F17" s="6" t="s">
        <v>35</v>
      </c>
      <c r="G17" s="245">
        <f>TRUNC(Quantitativo!F37/220,4)</f>
        <v>0.59089999999999998</v>
      </c>
      <c r="H17" s="267">
        <f>'Mão de obra-Sem Encargos'!J26</f>
        <v>23254.78</v>
      </c>
      <c r="I17" s="385">
        <f>TRUNC(IF(ISNUMBER(E17),E17,1)*G17*H17,2)</f>
        <v>13741.24</v>
      </c>
    </row>
    <row r="18" spans="1:9" x14ac:dyDescent="0.3">
      <c r="A18" s="9" t="s">
        <v>227</v>
      </c>
      <c r="B18" s="10" t="s">
        <v>294</v>
      </c>
      <c r="C18" s="106" t="str">
        <f>'Mão de obra-Sem Encargos'!C30</f>
        <v>P8061</v>
      </c>
      <c r="D18" s="13" t="s">
        <v>204</v>
      </c>
      <c r="E18" s="12">
        <v>1</v>
      </c>
      <c r="F18" s="10" t="s">
        <v>35</v>
      </c>
      <c r="G18" s="242">
        <f>TRUNC(Quantitativo!F38/220,4)</f>
        <v>1.2272000000000001</v>
      </c>
      <c r="H18" s="73">
        <f>'Mão de obra-Sem Encargos'!J37</f>
        <v>19378.990000000002</v>
      </c>
      <c r="I18" s="54">
        <f t="shared" ref="I18:I24" si="0">TRUNC(IF(ISNUMBER(E18),E18,1)*G18*H18,2)</f>
        <v>23781.89</v>
      </c>
    </row>
    <row r="19" spans="1:9" x14ac:dyDescent="0.3">
      <c r="A19" s="9" t="s">
        <v>228</v>
      </c>
      <c r="B19" s="10" t="s">
        <v>294</v>
      </c>
      <c r="C19" s="106" t="str">
        <f>'Mão de obra-Sem Encargos'!C41</f>
        <v>P8066</v>
      </c>
      <c r="D19" s="13" t="s">
        <v>209</v>
      </c>
      <c r="E19" s="12">
        <v>1</v>
      </c>
      <c r="F19" s="10" t="s">
        <v>35</v>
      </c>
      <c r="G19" s="242">
        <f>TRUNC(Quantitativo!F39/220,4)</f>
        <v>1.0226999999999999</v>
      </c>
      <c r="H19" s="73">
        <f>'Mão de obra-Sem Encargos'!J48</f>
        <v>14698.04</v>
      </c>
      <c r="I19" s="54">
        <f t="shared" si="0"/>
        <v>15031.68</v>
      </c>
    </row>
    <row r="20" spans="1:9" x14ac:dyDescent="0.3">
      <c r="A20" s="9" t="s">
        <v>92</v>
      </c>
      <c r="B20" s="10" t="s">
        <v>294</v>
      </c>
      <c r="C20" s="106" t="str">
        <f>'Mão de obra-Sem Encargos'!C52</f>
        <v>P8014</v>
      </c>
      <c r="D20" s="13" t="s">
        <v>210</v>
      </c>
      <c r="E20" s="12">
        <v>1</v>
      </c>
      <c r="F20" s="10" t="s">
        <v>35</v>
      </c>
      <c r="G20" s="242">
        <f>TRUNC(Quantitativo!F40/220,4)</f>
        <v>1.0454000000000001</v>
      </c>
      <c r="H20" s="73">
        <f>'Mão de obra-Sem Encargos'!J59</f>
        <v>14617.04</v>
      </c>
      <c r="I20" s="11">
        <f t="shared" si="0"/>
        <v>15280.65</v>
      </c>
    </row>
    <row r="21" spans="1:9" x14ac:dyDescent="0.3">
      <c r="A21" s="9" t="s">
        <v>229</v>
      </c>
      <c r="B21" s="10" t="s">
        <v>294</v>
      </c>
      <c r="C21" s="106" t="str">
        <f>'Mão de obra-Sem Encargos'!C63</f>
        <v>P8066</v>
      </c>
      <c r="D21" s="13" t="s">
        <v>211</v>
      </c>
      <c r="E21" s="12">
        <v>1</v>
      </c>
      <c r="F21" s="10" t="s">
        <v>35</v>
      </c>
      <c r="G21" s="242">
        <f>TRUNC(Quantitativo!F41/220,4)</f>
        <v>0.72719999999999996</v>
      </c>
      <c r="H21" s="73">
        <f>'Mão de obra-Sem Encargos'!J70</f>
        <v>14698.04</v>
      </c>
      <c r="I21" s="386">
        <f t="shared" si="0"/>
        <v>10688.41</v>
      </c>
    </row>
    <row r="22" spans="1:9" x14ac:dyDescent="0.3">
      <c r="A22" s="9" t="s">
        <v>93</v>
      </c>
      <c r="B22" s="10" t="s">
        <v>294</v>
      </c>
      <c r="C22" s="106" t="str">
        <f>'Mão de obra-Sem Encargos'!C74</f>
        <v>P8066</v>
      </c>
      <c r="D22" s="13" t="s">
        <v>215</v>
      </c>
      <c r="E22" s="12">
        <v>1</v>
      </c>
      <c r="F22" s="10" t="s">
        <v>35</v>
      </c>
      <c r="G22" s="242">
        <f>TRUNC(Quantitativo!F42/220,4)</f>
        <v>0.86360000000000003</v>
      </c>
      <c r="H22" s="73">
        <f>'Mão de obra-Sem Encargos'!J81</f>
        <v>14698.04</v>
      </c>
      <c r="I22" s="11">
        <f t="shared" si="0"/>
        <v>12693.22</v>
      </c>
    </row>
    <row r="23" spans="1:9" x14ac:dyDescent="0.3">
      <c r="A23" s="9" t="s">
        <v>94</v>
      </c>
      <c r="B23" s="10" t="s">
        <v>9</v>
      </c>
      <c r="C23" s="106">
        <f>'Mão de obra-Sem Encargos'!C85</f>
        <v>101390</v>
      </c>
      <c r="D23" s="13" t="s">
        <v>100</v>
      </c>
      <c r="E23" s="106">
        <v>2</v>
      </c>
      <c r="F23" s="74" t="s">
        <v>35</v>
      </c>
      <c r="G23" s="348">
        <f>TRUNC(Quantitativo!F43/440,4)</f>
        <v>0.63629999999999998</v>
      </c>
      <c r="H23" s="73">
        <f>'Mão de obra-Sem Encargos'!J92</f>
        <v>4566.59</v>
      </c>
      <c r="I23" s="11">
        <f t="shared" si="0"/>
        <v>5811.44</v>
      </c>
    </row>
    <row r="24" spans="1:9" x14ac:dyDescent="0.3">
      <c r="A24" s="9" t="s">
        <v>230</v>
      </c>
      <c r="B24" s="10" t="s">
        <v>9</v>
      </c>
      <c r="C24" s="106">
        <f>'Mão de obra-Sem Encargos'!C95</f>
        <v>93561</v>
      </c>
      <c r="D24" s="13" t="s">
        <v>101</v>
      </c>
      <c r="E24" s="106">
        <v>2</v>
      </c>
      <c r="F24" s="74" t="s">
        <v>35</v>
      </c>
      <c r="G24" s="348">
        <f>TRUNC(Quantitativo!F44/440,4)</f>
        <v>0.86360000000000003</v>
      </c>
      <c r="H24" s="73">
        <f>'Mão de obra-Sem Encargos'!J102</f>
        <v>2415.13</v>
      </c>
      <c r="I24" s="384">
        <f t="shared" si="0"/>
        <v>4171.41</v>
      </c>
    </row>
    <row r="25" spans="1:9" ht="15" thickBot="1" x14ac:dyDescent="0.35">
      <c r="A25" s="15"/>
      <c r="B25" s="12"/>
      <c r="C25" s="12"/>
      <c r="D25" s="13"/>
      <c r="E25" s="12"/>
      <c r="F25" s="12"/>
      <c r="G25" s="246"/>
      <c r="H25" s="73"/>
      <c r="I25" s="54"/>
    </row>
    <row r="26" spans="1:9" ht="15" thickBot="1" x14ac:dyDescent="0.35">
      <c r="A26" s="1" t="s">
        <v>95</v>
      </c>
      <c r="B26" s="2"/>
      <c r="C26" s="2"/>
      <c r="D26" s="3" t="s">
        <v>11</v>
      </c>
      <c r="E26" s="2"/>
      <c r="F26" s="2"/>
      <c r="G26" s="247"/>
      <c r="H26" s="16"/>
      <c r="I26" s="4">
        <f>SUM(I27:I34)</f>
        <v>7540.380000000001</v>
      </c>
    </row>
    <row r="27" spans="1:9" x14ac:dyDescent="0.3">
      <c r="A27" s="5" t="s">
        <v>96</v>
      </c>
      <c r="B27" s="6" t="s">
        <v>294</v>
      </c>
      <c r="C27" s="266" t="str">
        <f>'Mão de obra-Sem Encargos'!C19</f>
        <v>P8060</v>
      </c>
      <c r="D27" s="7" t="s">
        <v>217</v>
      </c>
      <c r="E27" s="6">
        <v>1</v>
      </c>
      <c r="F27" s="6" t="s">
        <v>35</v>
      </c>
      <c r="G27" s="245">
        <f>TRUNC(Quantitativo!F37/220,4)</f>
        <v>0.59089999999999998</v>
      </c>
      <c r="H27" s="270">
        <f>'Mão de obra-Sem Encargos'!I26</f>
        <v>1120.76</v>
      </c>
      <c r="I27" s="385">
        <f t="shared" ref="I27:I34" si="1">TRUNC(IF(ISNUMBER(E27),E27,1)*G27*H27,2)</f>
        <v>662.25</v>
      </c>
    </row>
    <row r="28" spans="1:9" x14ac:dyDescent="0.3">
      <c r="A28" s="17" t="s">
        <v>231</v>
      </c>
      <c r="B28" s="10" t="s">
        <v>294</v>
      </c>
      <c r="C28" s="106" t="str">
        <f>'Mão de obra-Sem Encargos'!C30</f>
        <v>P8061</v>
      </c>
      <c r="D28" s="13" t="s">
        <v>262</v>
      </c>
      <c r="E28" s="12">
        <v>1</v>
      </c>
      <c r="F28" s="10" t="s">
        <v>35</v>
      </c>
      <c r="G28" s="242">
        <f>TRUNC(Quantitativo!F38/220,4)</f>
        <v>1.2272000000000001</v>
      </c>
      <c r="H28" s="271">
        <f>'Mão de obra-Sem Encargos'!I37</f>
        <v>1120.76</v>
      </c>
      <c r="I28" s="11">
        <f t="shared" si="1"/>
        <v>1375.39</v>
      </c>
    </row>
    <row r="29" spans="1:9" x14ac:dyDescent="0.3">
      <c r="A29" s="17" t="s">
        <v>232</v>
      </c>
      <c r="B29" s="10" t="s">
        <v>294</v>
      </c>
      <c r="C29" s="106" t="str">
        <f>'Mão de obra-Sem Encargos'!C41</f>
        <v>P8066</v>
      </c>
      <c r="D29" s="13" t="s">
        <v>224</v>
      </c>
      <c r="E29" s="12">
        <v>1</v>
      </c>
      <c r="F29" s="10" t="s">
        <v>35</v>
      </c>
      <c r="G29" s="242">
        <f>TRUNC(Quantitativo!F39/220,4)</f>
        <v>1.0226999999999999</v>
      </c>
      <c r="H29" s="271">
        <f>'Mão de obra-Sem Encargos'!I48</f>
        <v>1123.06</v>
      </c>
      <c r="I29" s="386">
        <f t="shared" si="1"/>
        <v>1148.55</v>
      </c>
    </row>
    <row r="30" spans="1:9" x14ac:dyDescent="0.3">
      <c r="A30" s="17" t="s">
        <v>97</v>
      </c>
      <c r="B30" s="10" t="s">
        <v>294</v>
      </c>
      <c r="C30" s="106" t="str">
        <f>'Mão de obra-Sem Encargos'!C52</f>
        <v>P8014</v>
      </c>
      <c r="D30" s="13" t="s">
        <v>225</v>
      </c>
      <c r="E30" s="12">
        <v>1</v>
      </c>
      <c r="F30" s="10" t="s">
        <v>35</v>
      </c>
      <c r="G30" s="242">
        <f>TRUNC(Quantitativo!F40/220,4)</f>
        <v>1.0454000000000001</v>
      </c>
      <c r="H30" s="271">
        <f>'Mão de obra-Sem Encargos'!I59</f>
        <v>1122.6199999999999</v>
      </c>
      <c r="I30" s="54">
        <f t="shared" si="1"/>
        <v>1173.58</v>
      </c>
    </row>
    <row r="31" spans="1:9" x14ac:dyDescent="0.3">
      <c r="A31" s="17" t="s">
        <v>233</v>
      </c>
      <c r="B31" s="10" t="s">
        <v>294</v>
      </c>
      <c r="C31" s="106" t="str">
        <f>'Mão de obra-Sem Encargos'!C63</f>
        <v>P8066</v>
      </c>
      <c r="D31" s="13" t="s">
        <v>220</v>
      </c>
      <c r="E31" s="12">
        <v>1</v>
      </c>
      <c r="F31" s="10" t="s">
        <v>35</v>
      </c>
      <c r="G31" s="242">
        <f>TRUNC(Quantitativo!F41/220,4)</f>
        <v>0.72719999999999996</v>
      </c>
      <c r="H31" s="271">
        <f>'Mão de obra-Sem Encargos'!I70</f>
        <v>1123.06</v>
      </c>
      <c r="I31" s="11">
        <f t="shared" si="1"/>
        <v>816.68</v>
      </c>
    </row>
    <row r="32" spans="1:9" x14ac:dyDescent="0.3">
      <c r="A32" s="17" t="s">
        <v>98</v>
      </c>
      <c r="B32" s="10" t="s">
        <v>294</v>
      </c>
      <c r="C32" s="106" t="str">
        <f>'Mão de obra-Sem Encargos'!C74</f>
        <v>P8066</v>
      </c>
      <c r="D32" s="13" t="s">
        <v>226</v>
      </c>
      <c r="E32" s="12">
        <v>1</v>
      </c>
      <c r="F32" s="10" t="s">
        <v>35</v>
      </c>
      <c r="G32" s="242">
        <f>TRUNC(Quantitativo!F42/220,4)</f>
        <v>0.86360000000000003</v>
      </c>
      <c r="H32" s="271">
        <f>'Mão de obra-Sem Encargos'!I81</f>
        <v>1123.06</v>
      </c>
      <c r="I32" s="11">
        <f t="shared" si="1"/>
        <v>969.87</v>
      </c>
    </row>
    <row r="33" spans="1:10" x14ac:dyDescent="0.3">
      <c r="A33" s="17" t="s">
        <v>99</v>
      </c>
      <c r="B33" s="10" t="s">
        <v>9</v>
      </c>
      <c r="C33" s="106">
        <f>'Mão de obra-Sem Encargos'!C85</f>
        <v>101390</v>
      </c>
      <c r="D33" s="13" t="s">
        <v>115</v>
      </c>
      <c r="E33" s="106">
        <v>2</v>
      </c>
      <c r="F33" s="74" t="s">
        <v>35</v>
      </c>
      <c r="G33" s="348">
        <f>TRUNC(Quantitativo!F43/440,4)</f>
        <v>0.63629999999999998</v>
      </c>
      <c r="H33" s="271">
        <f>'Mão de obra-Sem Encargos'!I92</f>
        <v>483.63</v>
      </c>
      <c r="I33" s="11">
        <f t="shared" si="1"/>
        <v>615.46</v>
      </c>
    </row>
    <row r="34" spans="1:10" x14ac:dyDescent="0.3">
      <c r="A34" s="17" t="s">
        <v>234</v>
      </c>
      <c r="B34" s="10" t="s">
        <v>9</v>
      </c>
      <c r="C34" s="106">
        <f>'Mão de obra-Sem Encargos'!C95</f>
        <v>93561</v>
      </c>
      <c r="D34" s="13" t="s">
        <v>116</v>
      </c>
      <c r="E34" s="106">
        <v>2</v>
      </c>
      <c r="F34" s="74" t="s">
        <v>35</v>
      </c>
      <c r="G34" s="348">
        <f>TRUNC(Quantitativo!F44/440,4)</f>
        <v>0.86360000000000003</v>
      </c>
      <c r="H34" s="73">
        <f>'Mão de obra-Sem Encargos'!I102</f>
        <v>450.79</v>
      </c>
      <c r="I34" s="384">
        <f t="shared" si="1"/>
        <v>778.6</v>
      </c>
    </row>
    <row r="35" spans="1:10" ht="15" thickBot="1" x14ac:dyDescent="0.35">
      <c r="A35" s="15"/>
      <c r="B35" s="12"/>
      <c r="C35" s="12"/>
      <c r="D35" s="13"/>
      <c r="E35" s="12"/>
      <c r="F35" s="12"/>
      <c r="G35" s="246"/>
      <c r="H35" s="73"/>
      <c r="I35" s="54"/>
      <c r="J35" s="51"/>
    </row>
    <row r="36" spans="1:10" ht="15" thickBot="1" x14ac:dyDescent="0.35">
      <c r="A36" s="26" t="s">
        <v>124</v>
      </c>
      <c r="B36" s="18"/>
      <c r="C36" s="18"/>
      <c r="D36" s="18"/>
      <c r="E36" s="27"/>
      <c r="F36" s="60"/>
      <c r="G36" s="60"/>
      <c r="H36" s="27" t="s">
        <v>60</v>
      </c>
      <c r="I36" s="20">
        <f>I16</f>
        <v>101199.94</v>
      </c>
    </row>
    <row r="37" spans="1:10" ht="7.5" customHeight="1" thickBot="1" x14ac:dyDescent="0.35">
      <c r="A37" s="497"/>
      <c r="B37" s="498"/>
      <c r="C37" s="498"/>
      <c r="D37" s="498"/>
      <c r="E37" s="498"/>
      <c r="F37" s="498"/>
      <c r="G37" s="498"/>
      <c r="H37" s="498"/>
      <c r="I37" s="499"/>
    </row>
    <row r="38" spans="1:10" ht="15" thickBot="1" x14ac:dyDescent="0.35">
      <c r="A38" s="492" t="s">
        <v>125</v>
      </c>
      <c r="B38" s="493"/>
      <c r="C38" s="493"/>
      <c r="D38" s="493"/>
      <c r="E38" s="27"/>
      <c r="F38" s="60"/>
      <c r="G38" s="60"/>
      <c r="H38" s="27" t="s">
        <v>61</v>
      </c>
      <c r="I38" s="20">
        <f>I26</f>
        <v>7540.380000000001</v>
      </c>
    </row>
    <row r="39" spans="1:10" ht="7.5" customHeight="1" thickBot="1" x14ac:dyDescent="0.35">
      <c r="A39" s="62"/>
      <c r="B39" s="63"/>
      <c r="C39" s="63"/>
      <c r="D39" s="63"/>
      <c r="E39" s="63"/>
      <c r="F39" s="63"/>
      <c r="G39" s="63"/>
      <c r="H39" s="63"/>
      <c r="I39" s="64"/>
    </row>
    <row r="40" spans="1:10" ht="15" thickBot="1" x14ac:dyDescent="0.35">
      <c r="A40" s="492" t="s">
        <v>15</v>
      </c>
      <c r="B40" s="493"/>
      <c r="C40" s="493"/>
      <c r="D40" s="493"/>
      <c r="E40" s="28" t="s">
        <v>26</v>
      </c>
      <c r="F40" s="21">
        <v>0.72499999999999998</v>
      </c>
      <c r="G40" s="60"/>
      <c r="H40" s="19"/>
      <c r="I40" s="20"/>
    </row>
    <row r="41" spans="1:10" ht="7.5" customHeight="1" thickBot="1" x14ac:dyDescent="0.35">
      <c r="A41" s="497"/>
      <c r="B41" s="498"/>
      <c r="C41" s="498"/>
      <c r="D41" s="498"/>
      <c r="E41" s="498"/>
      <c r="F41" s="498"/>
      <c r="G41" s="498"/>
      <c r="H41" s="498"/>
      <c r="I41" s="499"/>
    </row>
    <row r="42" spans="1:10" ht="15" thickBot="1" x14ac:dyDescent="0.35">
      <c r="A42" s="108" t="s">
        <v>134</v>
      </c>
      <c r="B42" s="60"/>
      <c r="C42" s="60"/>
      <c r="D42" s="60"/>
      <c r="E42" s="29" t="s">
        <v>26</v>
      </c>
      <c r="F42" s="22">
        <v>0.1</v>
      </c>
      <c r="G42" s="60"/>
      <c r="H42" s="19"/>
      <c r="I42" s="20"/>
    </row>
    <row r="43" spans="1:10" ht="7.5" customHeight="1" thickBot="1" x14ac:dyDescent="0.35">
      <c r="A43" s="62"/>
      <c r="B43" s="63"/>
      <c r="C43" s="63"/>
      <c r="D43" s="63"/>
      <c r="E43" s="63"/>
      <c r="F43" s="63"/>
      <c r="G43" s="63"/>
      <c r="H43" s="63"/>
      <c r="I43" s="64"/>
    </row>
    <row r="44" spans="1:10" ht="15" thickBot="1" x14ac:dyDescent="0.35">
      <c r="A44" s="492" t="s">
        <v>16</v>
      </c>
      <c r="B44" s="493"/>
      <c r="C44" s="493"/>
      <c r="D44" s="493"/>
      <c r="E44" s="29" t="s">
        <v>26</v>
      </c>
      <c r="F44" s="22">
        <v>0.05</v>
      </c>
      <c r="G44" s="60"/>
      <c r="H44" s="19"/>
      <c r="I44" s="20"/>
    </row>
    <row r="45" spans="1:10" ht="7.5" customHeight="1" thickBot="1" x14ac:dyDescent="0.35">
      <c r="A45" s="497"/>
      <c r="B45" s="498"/>
      <c r="C45" s="498"/>
      <c r="D45" s="498"/>
      <c r="E45" s="498"/>
      <c r="F45" s="498"/>
      <c r="G45" s="498"/>
      <c r="H45" s="498"/>
      <c r="I45" s="499"/>
    </row>
    <row r="46" spans="1:10" ht="15" thickBot="1" x14ac:dyDescent="0.35">
      <c r="A46" s="492" t="s">
        <v>17</v>
      </c>
      <c r="B46" s="493"/>
      <c r="C46" s="493"/>
      <c r="D46" s="493"/>
      <c r="E46" s="28" t="s">
        <v>66</v>
      </c>
      <c r="F46" s="21">
        <f>SUM(F47:F49)</f>
        <v>0.14250000000000002</v>
      </c>
      <c r="G46" s="60"/>
      <c r="H46" s="19"/>
      <c r="I46" s="20"/>
    </row>
    <row r="47" spans="1:10" ht="15" thickBot="1" x14ac:dyDescent="0.35">
      <c r="A47" s="492" t="s">
        <v>30</v>
      </c>
      <c r="B47" s="493"/>
      <c r="C47" s="493"/>
      <c r="D47" s="493"/>
      <c r="E47" s="28" t="s">
        <v>27</v>
      </c>
      <c r="F47" s="21">
        <v>1.6500000000000001E-2</v>
      </c>
      <c r="G47" s="60"/>
      <c r="H47" s="19"/>
      <c r="I47" s="20"/>
    </row>
    <row r="48" spans="1:10" ht="15" thickBot="1" x14ac:dyDescent="0.35">
      <c r="A48" s="492" t="s">
        <v>31</v>
      </c>
      <c r="B48" s="493"/>
      <c r="C48" s="493"/>
      <c r="D48" s="493"/>
      <c r="E48" s="28" t="s">
        <v>28</v>
      </c>
      <c r="F48" s="21">
        <v>7.5999999999999998E-2</v>
      </c>
      <c r="G48" s="60"/>
      <c r="H48" s="19"/>
      <c r="I48" s="20"/>
    </row>
    <row r="49" spans="1:9" ht="15" thickBot="1" x14ac:dyDescent="0.35">
      <c r="A49" s="492" t="s">
        <v>32</v>
      </c>
      <c r="B49" s="493"/>
      <c r="C49" s="493"/>
      <c r="D49" s="493"/>
      <c r="E49" s="28" t="s">
        <v>29</v>
      </c>
      <c r="F49" s="21">
        <v>0.05</v>
      </c>
      <c r="G49" s="60"/>
      <c r="H49" s="19"/>
      <c r="I49" s="20"/>
    </row>
    <row r="50" spans="1:9" ht="7.5" customHeight="1" thickBot="1" x14ac:dyDescent="0.35">
      <c r="A50" s="62"/>
      <c r="B50" s="63"/>
      <c r="C50" s="63"/>
      <c r="D50" s="63"/>
      <c r="E50" s="63"/>
      <c r="F50" s="63"/>
      <c r="G50" s="63"/>
      <c r="H50" s="63"/>
      <c r="I50" s="64"/>
    </row>
    <row r="51" spans="1:9" ht="15" thickBot="1" x14ac:dyDescent="0.35">
      <c r="A51" s="500" t="s">
        <v>18</v>
      </c>
      <c r="B51" s="501"/>
      <c r="C51" s="501"/>
      <c r="D51" s="501"/>
      <c r="E51" s="31"/>
      <c r="F51" s="31" t="s">
        <v>19</v>
      </c>
      <c r="G51" s="61"/>
      <c r="H51" s="32" t="s">
        <v>20</v>
      </c>
      <c r="I51" s="33"/>
    </row>
    <row r="52" spans="1:9" ht="7.5" customHeight="1" thickBot="1" x14ac:dyDescent="0.35">
      <c r="A52" s="62"/>
      <c r="B52" s="63"/>
      <c r="C52" s="63"/>
      <c r="D52" s="63"/>
      <c r="E52" s="63"/>
      <c r="F52" s="63"/>
      <c r="G52" s="63"/>
      <c r="H52" s="63"/>
      <c r="I52" s="64"/>
    </row>
    <row r="53" spans="1:9" ht="15" thickBot="1" x14ac:dyDescent="0.35">
      <c r="A53" s="500" t="s">
        <v>22</v>
      </c>
      <c r="B53" s="501"/>
      <c r="C53" s="501"/>
      <c r="D53" s="501"/>
      <c r="E53" s="31"/>
      <c r="F53" s="34" t="s">
        <v>21</v>
      </c>
      <c r="G53" s="61"/>
      <c r="H53" s="35">
        <f>TRUNC(((1+F40+F42)*(1+F44))/(1-F46),2)</f>
        <v>2.23</v>
      </c>
      <c r="I53" s="33"/>
    </row>
    <row r="54" spans="1:9" ht="15" thickBot="1" x14ac:dyDescent="0.35">
      <c r="A54" s="500" t="s">
        <v>33</v>
      </c>
      <c r="B54" s="501"/>
      <c r="C54" s="501"/>
      <c r="D54" s="501"/>
      <c r="E54" s="31"/>
      <c r="F54" s="34" t="s">
        <v>23</v>
      </c>
      <c r="G54" s="61"/>
      <c r="H54" s="35">
        <f>TRUNC((1+F44)/(1-F46),2)</f>
        <v>1.22</v>
      </c>
      <c r="I54" s="33"/>
    </row>
    <row r="55" spans="1:9" ht="15" thickBot="1" x14ac:dyDescent="0.35">
      <c r="I55" s="23"/>
    </row>
    <row r="56" spans="1:9" ht="15" thickBot="1" x14ac:dyDescent="0.35">
      <c r="A56" s="492" t="s">
        <v>126</v>
      </c>
      <c r="B56" s="493"/>
      <c r="C56" s="493"/>
      <c r="D56" s="493"/>
      <c r="E56" s="18"/>
      <c r="F56" s="30" t="s">
        <v>127</v>
      </c>
      <c r="G56" s="60"/>
      <c r="H56" s="19"/>
      <c r="I56" s="20">
        <f>TRUNC(I36*H53+I38*H54,2)</f>
        <v>234875.12</v>
      </c>
    </row>
    <row r="57" spans="1:9" x14ac:dyDescent="0.3">
      <c r="I57" s="23"/>
    </row>
    <row r="58" spans="1:9" x14ac:dyDescent="0.3">
      <c r="A58" s="24" t="s">
        <v>24</v>
      </c>
      <c r="I58" s="42"/>
    </row>
    <row r="59" spans="1:9" x14ac:dyDescent="0.3">
      <c r="A59" s="25" t="s">
        <v>136</v>
      </c>
      <c r="I59" s="42"/>
    </row>
    <row r="60" spans="1:9" x14ac:dyDescent="0.3">
      <c r="A60" s="25" t="s">
        <v>122</v>
      </c>
    </row>
    <row r="61" spans="1:9" x14ac:dyDescent="0.3">
      <c r="H61" s="42"/>
    </row>
    <row r="62" spans="1:9" x14ac:dyDescent="0.3">
      <c r="H62" s="42"/>
    </row>
  </sheetData>
  <mergeCells count="34">
    <mergeCell ref="A49:D49"/>
    <mergeCell ref="A51:D51"/>
    <mergeCell ref="A53:D53"/>
    <mergeCell ref="A54:D54"/>
    <mergeCell ref="A56:D56"/>
    <mergeCell ref="A47:D47"/>
    <mergeCell ref="A48:D48"/>
    <mergeCell ref="G13:G14"/>
    <mergeCell ref="H13:I13"/>
    <mergeCell ref="A37:I37"/>
    <mergeCell ref="A38:D38"/>
    <mergeCell ref="A40:D40"/>
    <mergeCell ref="A41:I41"/>
    <mergeCell ref="A44:D44"/>
    <mergeCell ref="A45:I45"/>
    <mergeCell ref="A46:D46"/>
    <mergeCell ref="B15:I15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A10:I10"/>
    <mergeCell ref="A1:I3"/>
    <mergeCell ref="A4:I4"/>
    <mergeCell ref="A5:E6"/>
    <mergeCell ref="F5:G5"/>
    <mergeCell ref="H5:I5"/>
    <mergeCell ref="F6:G6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60"/>
  <sheetViews>
    <sheetView view="pageBreakPreview" topLeftCell="A4" zoomScale="60" zoomScaleNormal="100" workbookViewId="0">
      <selection activeCell="A38" sqref="A38:D38"/>
    </sheetView>
  </sheetViews>
  <sheetFormatPr defaultRowHeight="14.4" x14ac:dyDescent="0.3"/>
  <cols>
    <col min="1" max="1" width="10" customWidth="1"/>
    <col min="2" max="2" width="9.5546875" customWidth="1"/>
    <col min="3" max="3" width="14" customWidth="1"/>
    <col min="4" max="4" width="94.6640625" bestFit="1" customWidth="1"/>
    <col min="5" max="5" width="10.88671875" customWidth="1"/>
    <col min="6" max="6" width="8.88671875" customWidth="1"/>
    <col min="7" max="7" width="12.88671875" customWidth="1"/>
    <col min="8" max="8" width="18.5546875" customWidth="1"/>
    <col min="9" max="9" width="19.5546875" customWidth="1"/>
  </cols>
  <sheetData>
    <row r="1" spans="1:9" x14ac:dyDescent="0.3">
      <c r="A1" s="452" t="s">
        <v>154</v>
      </c>
      <c r="B1" s="453"/>
      <c r="C1" s="453"/>
      <c r="D1" s="453"/>
      <c r="E1" s="453"/>
      <c r="F1" s="453"/>
      <c r="G1" s="453"/>
      <c r="H1" s="453"/>
      <c r="I1" s="454"/>
    </row>
    <row r="2" spans="1:9" x14ac:dyDescent="0.3">
      <c r="A2" s="455"/>
      <c r="B2" s="456"/>
      <c r="C2" s="456"/>
      <c r="D2" s="456"/>
      <c r="E2" s="456"/>
      <c r="F2" s="456"/>
      <c r="G2" s="456"/>
      <c r="H2" s="456"/>
      <c r="I2" s="457"/>
    </row>
    <row r="3" spans="1:9" ht="29.25" customHeight="1" thickBot="1" x14ac:dyDescent="0.35">
      <c r="A3" s="458"/>
      <c r="B3" s="459"/>
      <c r="C3" s="459"/>
      <c r="D3" s="459"/>
      <c r="E3" s="459"/>
      <c r="F3" s="459"/>
      <c r="G3" s="459"/>
      <c r="H3" s="459"/>
      <c r="I3" s="460"/>
    </row>
    <row r="4" spans="1:9" ht="7.5" customHeight="1" thickBot="1" x14ac:dyDescent="0.35">
      <c r="A4" s="461"/>
      <c r="B4" s="462"/>
      <c r="C4" s="462"/>
      <c r="D4" s="462"/>
      <c r="E4" s="462"/>
      <c r="F4" s="462"/>
      <c r="G4" s="462"/>
      <c r="H4" s="462"/>
      <c r="I4" s="463"/>
    </row>
    <row r="5" spans="1:9" ht="19.5" customHeight="1" x14ac:dyDescent="0.3">
      <c r="A5" s="464" t="s">
        <v>251</v>
      </c>
      <c r="B5" s="465"/>
      <c r="C5" s="465"/>
      <c r="D5" s="465"/>
      <c r="E5" s="466"/>
      <c r="F5" s="502" t="s">
        <v>0</v>
      </c>
      <c r="G5" s="503"/>
      <c r="H5" s="504" t="str">
        <f>'1 Plano de Trabalho'!H5:I5</f>
        <v>Engenheiro Civil Ricardo Thiessen</v>
      </c>
      <c r="I5" s="505"/>
    </row>
    <row r="6" spans="1:9" ht="19.5" customHeight="1" thickBot="1" x14ac:dyDescent="0.35">
      <c r="A6" s="467"/>
      <c r="B6" s="468"/>
      <c r="C6" s="468"/>
      <c r="D6" s="468"/>
      <c r="E6" s="469"/>
      <c r="F6" s="506" t="str">
        <f>'1 Plano de Trabalho'!F6:G6</f>
        <v xml:space="preserve"> ART 1720256982795</v>
      </c>
      <c r="G6" s="507"/>
      <c r="H6" s="351" t="str">
        <f>'1 Plano de Trabalho'!H6</f>
        <v xml:space="preserve">CREA:  PR-134006/D  </v>
      </c>
      <c r="I6" s="350"/>
    </row>
    <row r="7" spans="1:9" ht="24.75" customHeight="1" x14ac:dyDescent="0.3">
      <c r="A7" s="464" t="s">
        <v>330</v>
      </c>
      <c r="B7" s="465"/>
      <c r="C7" s="465"/>
      <c r="D7" s="465"/>
      <c r="E7" s="466"/>
      <c r="F7" s="479" t="str">
        <f>'1 Plano de Trabalho'!F7:I8</f>
        <v>Data-base:  SET/2025
SINAPI - SET/2025 - SICRO - JUL/2025 - SANEPAR - DEZ/2024 - IPPUC - ABR/24</v>
      </c>
      <c r="G7" s="480"/>
      <c r="H7" s="480"/>
      <c r="I7" s="481"/>
    </row>
    <row r="8" spans="1:9" ht="24.75" customHeight="1" thickBot="1" x14ac:dyDescent="0.35">
      <c r="A8" s="476"/>
      <c r="B8" s="477"/>
      <c r="C8" s="477"/>
      <c r="D8" s="477"/>
      <c r="E8" s="478"/>
      <c r="F8" s="482"/>
      <c r="G8" s="483"/>
      <c r="H8" s="483"/>
      <c r="I8" s="484"/>
    </row>
    <row r="9" spans="1:9" ht="5.0999999999999996" customHeight="1" x14ac:dyDescent="0.3">
      <c r="A9" s="485"/>
      <c r="B9" s="485"/>
      <c r="C9" s="485"/>
      <c r="D9" s="485"/>
      <c r="E9" s="485"/>
      <c r="F9" s="485"/>
      <c r="G9" s="485"/>
      <c r="H9" s="485"/>
      <c r="I9" s="485"/>
    </row>
    <row r="10" spans="1:9" s="280" customFormat="1" ht="15" customHeight="1" x14ac:dyDescent="0.3">
      <c r="A10" s="491" t="str">
        <f>'1 Plano de Trabalho'!A10:I10</f>
        <v>COMPOSIÇÃO DO PRODUTO (ETAPA) - SEM DESONERAÇÃO - ENCARGOS SOCIAIS: 116,37% HORISTA E 72,50% MENSALITA</v>
      </c>
      <c r="B10" s="491"/>
      <c r="C10" s="491"/>
      <c r="D10" s="491"/>
      <c r="E10" s="491"/>
      <c r="F10" s="491"/>
      <c r="G10" s="491"/>
      <c r="H10" s="491"/>
      <c r="I10" s="491"/>
    </row>
    <row r="11" spans="1:9" ht="18" x14ac:dyDescent="0.3">
      <c r="A11" s="486" t="s">
        <v>257</v>
      </c>
      <c r="B11" s="487"/>
      <c r="C11" s="487"/>
      <c r="D11" s="487"/>
      <c r="E11" s="487"/>
      <c r="F11" s="487"/>
      <c r="G11" s="487"/>
      <c r="H11" s="487"/>
      <c r="I11" s="488"/>
    </row>
    <row r="12" spans="1:9" ht="5.0999999999999996" customHeight="1" thickBot="1" x14ac:dyDescent="0.35">
      <c r="A12" s="66"/>
      <c r="B12" s="66"/>
      <c r="C12" s="66"/>
      <c r="D12" s="66"/>
      <c r="E12" s="66"/>
      <c r="F12" s="66"/>
      <c r="G12" s="66"/>
      <c r="H12" s="66"/>
      <c r="I12" s="66"/>
    </row>
    <row r="13" spans="1:9" ht="50.25" customHeight="1" thickBot="1" x14ac:dyDescent="0.35">
      <c r="A13" s="489" t="s">
        <v>1</v>
      </c>
      <c r="B13" s="489" t="s">
        <v>2</v>
      </c>
      <c r="C13" s="489" t="s">
        <v>3</v>
      </c>
      <c r="D13" s="489" t="s">
        <v>4</v>
      </c>
      <c r="E13" s="490" t="s">
        <v>5</v>
      </c>
      <c r="F13" s="489" t="s">
        <v>121</v>
      </c>
      <c r="G13" s="490" t="s">
        <v>123</v>
      </c>
      <c r="H13" s="489" t="s">
        <v>6</v>
      </c>
      <c r="I13" s="489"/>
    </row>
    <row r="14" spans="1:9" ht="43.5" customHeight="1" thickBot="1" x14ac:dyDescent="0.35">
      <c r="A14" s="489"/>
      <c r="B14" s="489"/>
      <c r="C14" s="489"/>
      <c r="D14" s="489"/>
      <c r="E14" s="490"/>
      <c r="F14" s="489"/>
      <c r="G14" s="490"/>
      <c r="H14" s="65" t="s">
        <v>71</v>
      </c>
      <c r="I14" s="65" t="s">
        <v>72</v>
      </c>
    </row>
    <row r="15" spans="1:9" ht="15" thickBot="1" x14ac:dyDescent="0.35">
      <c r="A15" s="1">
        <v>5</v>
      </c>
      <c r="B15" s="495" t="s">
        <v>254</v>
      </c>
      <c r="C15" s="495"/>
      <c r="D15" s="495"/>
      <c r="E15" s="495"/>
      <c r="F15" s="495" t="s">
        <v>119</v>
      </c>
      <c r="G15" s="495"/>
      <c r="H15" s="495">
        <v>4</v>
      </c>
      <c r="I15" s="496" t="s">
        <v>118</v>
      </c>
    </row>
    <row r="16" spans="1:9" ht="15" thickBot="1" x14ac:dyDescent="0.35">
      <c r="A16" s="1" t="s">
        <v>177</v>
      </c>
      <c r="B16" s="2"/>
      <c r="C16" s="2"/>
      <c r="D16" s="3" t="s">
        <v>7</v>
      </c>
      <c r="E16" s="2"/>
      <c r="F16" s="2"/>
      <c r="G16" s="244"/>
      <c r="H16" s="2"/>
      <c r="I16" s="4">
        <f>SUM(I17:I24)</f>
        <v>171273.84000000003</v>
      </c>
    </row>
    <row r="17" spans="1:9" x14ac:dyDescent="0.3">
      <c r="A17" s="5" t="s">
        <v>178</v>
      </c>
      <c r="B17" s="6" t="s">
        <v>294</v>
      </c>
      <c r="C17" s="266" t="str">
        <f>'Mão de obra-Sem Encargos'!C19</f>
        <v>P8060</v>
      </c>
      <c r="D17" s="7" t="s">
        <v>205</v>
      </c>
      <c r="E17" s="6">
        <v>1</v>
      </c>
      <c r="F17" s="6" t="s">
        <v>35</v>
      </c>
      <c r="G17" s="245">
        <f>TRUNC(Quantitativo!F49/220,4)</f>
        <v>1.3181</v>
      </c>
      <c r="H17" s="267">
        <f>'Mão de obra-Sem Encargos'!J26</f>
        <v>23254.78</v>
      </c>
      <c r="I17" s="8">
        <f>TRUNC(IF(ISNUMBER(E17),E17,1)*G17*H17,2)</f>
        <v>30652.12</v>
      </c>
    </row>
    <row r="18" spans="1:9" x14ac:dyDescent="0.3">
      <c r="A18" s="9" t="s">
        <v>179</v>
      </c>
      <c r="B18" s="10" t="s">
        <v>294</v>
      </c>
      <c r="C18" s="106" t="str">
        <f>'Mão de obra-Sem Encargos'!C30</f>
        <v>P8061</v>
      </c>
      <c r="D18" s="13" t="s">
        <v>204</v>
      </c>
      <c r="E18" s="12">
        <v>1</v>
      </c>
      <c r="F18" s="10" t="s">
        <v>35</v>
      </c>
      <c r="G18" s="242">
        <f>TRUNC(Quantitativo!F50/220,4)</f>
        <v>1.6818</v>
      </c>
      <c r="H18" s="73">
        <f>'Mão de obra-Sem Encargos'!J37</f>
        <v>19378.990000000002</v>
      </c>
      <c r="I18" s="386">
        <f t="shared" ref="I18:I24" si="0">TRUNC(IF(ISNUMBER(E18),E18,1)*G18*H18,2)</f>
        <v>32591.58</v>
      </c>
    </row>
    <row r="19" spans="1:9" x14ac:dyDescent="0.3">
      <c r="A19" s="9" t="s">
        <v>180</v>
      </c>
      <c r="B19" s="10" t="s">
        <v>294</v>
      </c>
      <c r="C19" s="106" t="str">
        <f>'Mão de obra-Sem Encargos'!C41</f>
        <v>P8066</v>
      </c>
      <c r="D19" s="13" t="s">
        <v>209</v>
      </c>
      <c r="E19" s="12">
        <v>1</v>
      </c>
      <c r="F19" s="10" t="s">
        <v>35</v>
      </c>
      <c r="G19" s="242">
        <f>TRUNC(Quantitativo!F51/220,4)</f>
        <v>2.1135999999999999</v>
      </c>
      <c r="H19" s="73">
        <f>'Mão de obra-Sem Encargos'!J48</f>
        <v>14698.04</v>
      </c>
      <c r="I19" s="11">
        <f t="shared" si="0"/>
        <v>31065.77</v>
      </c>
    </row>
    <row r="20" spans="1:9" x14ac:dyDescent="0.3">
      <c r="A20" s="9" t="s">
        <v>181</v>
      </c>
      <c r="B20" s="10" t="s">
        <v>294</v>
      </c>
      <c r="C20" s="106" t="str">
        <f>'Mão de obra-Sem Encargos'!C52</f>
        <v>P8014</v>
      </c>
      <c r="D20" s="13" t="s">
        <v>210</v>
      </c>
      <c r="E20" s="12">
        <v>1</v>
      </c>
      <c r="F20" s="10" t="s">
        <v>35</v>
      </c>
      <c r="G20" s="242">
        <f>TRUNC(Quantitativo!F52/220,4)</f>
        <v>1.7272000000000001</v>
      </c>
      <c r="H20" s="73">
        <f>'Mão de obra-Sem Encargos'!J59</f>
        <v>14617.04</v>
      </c>
      <c r="I20" s="11">
        <f t="shared" si="0"/>
        <v>25246.55</v>
      </c>
    </row>
    <row r="21" spans="1:9" x14ac:dyDescent="0.3">
      <c r="A21" s="9" t="s">
        <v>235</v>
      </c>
      <c r="B21" s="10" t="s">
        <v>294</v>
      </c>
      <c r="C21" s="106" t="str">
        <f>'Mão de obra-Sem Encargos'!C63</f>
        <v>P8066</v>
      </c>
      <c r="D21" s="13" t="s">
        <v>211</v>
      </c>
      <c r="E21" s="12">
        <v>1</v>
      </c>
      <c r="F21" s="10" t="s">
        <v>35</v>
      </c>
      <c r="G21" s="242">
        <f>TRUNC(Quantitativo!F53/220,4)</f>
        <v>1</v>
      </c>
      <c r="H21" s="73">
        <f>'Mão de obra-Sem Encargos'!J70</f>
        <v>14698.04</v>
      </c>
      <c r="I21" s="384">
        <f t="shared" si="0"/>
        <v>14698.04</v>
      </c>
    </row>
    <row r="22" spans="1:9" x14ac:dyDescent="0.3">
      <c r="A22" s="9" t="s">
        <v>236</v>
      </c>
      <c r="B22" s="10" t="s">
        <v>294</v>
      </c>
      <c r="C22" s="106" t="str">
        <f>'Mão de obra-Sem Encargos'!C74</f>
        <v>P8066</v>
      </c>
      <c r="D22" s="13" t="s">
        <v>215</v>
      </c>
      <c r="E22" s="12">
        <v>1</v>
      </c>
      <c r="F22" s="10" t="s">
        <v>35</v>
      </c>
      <c r="G22" s="242">
        <f>TRUNC(Quantitativo!F54/220,4)</f>
        <v>1.1818</v>
      </c>
      <c r="H22" s="73">
        <f>'Mão de obra-Sem Encargos'!J81</f>
        <v>14698.04</v>
      </c>
      <c r="I22" s="386">
        <f t="shared" si="0"/>
        <v>17370.14</v>
      </c>
    </row>
    <row r="23" spans="1:9" x14ac:dyDescent="0.3">
      <c r="A23" s="9" t="s">
        <v>237</v>
      </c>
      <c r="B23" s="10" t="s">
        <v>9</v>
      </c>
      <c r="C23" s="106">
        <f>'Mão de obra-Sem Encargos'!C85</f>
        <v>101390</v>
      </c>
      <c r="D23" s="13" t="s">
        <v>100</v>
      </c>
      <c r="E23" s="106">
        <v>2</v>
      </c>
      <c r="F23" s="74" t="s">
        <v>35</v>
      </c>
      <c r="G23" s="348">
        <f>TRUNC(Quantitativo!F55/440,4)</f>
        <v>1.25</v>
      </c>
      <c r="H23" s="73">
        <f>'Mão de obra-Sem Encargos'!J92</f>
        <v>4566.59</v>
      </c>
      <c r="I23" s="11">
        <f t="shared" si="0"/>
        <v>11416.47</v>
      </c>
    </row>
    <row r="24" spans="1:9" x14ac:dyDescent="0.3">
      <c r="A24" s="9" t="s">
        <v>238</v>
      </c>
      <c r="B24" s="10" t="s">
        <v>9</v>
      </c>
      <c r="C24" s="106">
        <f>'Mão de obra-Sem Encargos'!C95</f>
        <v>93561</v>
      </c>
      <c r="D24" s="13" t="s">
        <v>101</v>
      </c>
      <c r="E24" s="106">
        <v>2</v>
      </c>
      <c r="F24" s="74" t="s">
        <v>35</v>
      </c>
      <c r="G24" s="348">
        <f>TRUNC(Quantitativo!F56/440,4)</f>
        <v>1.7044999999999999</v>
      </c>
      <c r="H24" s="73">
        <f>'Mão de obra-Sem Encargos'!J102</f>
        <v>2415.13</v>
      </c>
      <c r="I24" s="384">
        <f t="shared" si="0"/>
        <v>8233.17</v>
      </c>
    </row>
    <row r="25" spans="1:9" ht="15" thickBot="1" x14ac:dyDescent="0.35">
      <c r="A25" s="15"/>
      <c r="B25" s="12"/>
      <c r="C25" s="12"/>
      <c r="D25" s="13"/>
      <c r="E25" s="12"/>
      <c r="F25" s="12"/>
      <c r="G25" s="246"/>
      <c r="H25" s="73"/>
      <c r="I25" s="54"/>
    </row>
    <row r="26" spans="1:9" ht="15" thickBot="1" x14ac:dyDescent="0.35">
      <c r="A26" s="1" t="s">
        <v>182</v>
      </c>
      <c r="B26" s="2"/>
      <c r="C26" s="2"/>
      <c r="D26" s="3" t="s">
        <v>11</v>
      </c>
      <c r="E26" s="2"/>
      <c r="F26" s="2"/>
      <c r="G26" s="247"/>
      <c r="H26" s="16"/>
      <c r="I26" s="4">
        <f>SUM(I27:I34)</f>
        <v>12870.929999999998</v>
      </c>
    </row>
    <row r="27" spans="1:9" x14ac:dyDescent="0.3">
      <c r="A27" s="5" t="s">
        <v>183</v>
      </c>
      <c r="B27" s="6" t="s">
        <v>294</v>
      </c>
      <c r="C27" s="266" t="str">
        <f>'Mão de obra-Sem Encargos'!C19</f>
        <v>P8060</v>
      </c>
      <c r="D27" s="7" t="s">
        <v>217</v>
      </c>
      <c r="E27" s="6">
        <v>1</v>
      </c>
      <c r="F27" s="6" t="s">
        <v>35</v>
      </c>
      <c r="G27" s="245">
        <f>TRUNC(Quantitativo!F49/220,4)</f>
        <v>1.3181</v>
      </c>
      <c r="H27" s="270">
        <f>'Mão de obra-Sem Encargos'!I26</f>
        <v>1120.76</v>
      </c>
      <c r="I27" s="385">
        <f t="shared" ref="I27:I34" si="1">TRUNC(IF(ISNUMBER(E27),E27,1)*G27*H27,2)</f>
        <v>1477.27</v>
      </c>
    </row>
    <row r="28" spans="1:9" x14ac:dyDescent="0.3">
      <c r="A28" s="17" t="s">
        <v>184</v>
      </c>
      <c r="B28" s="10" t="s">
        <v>294</v>
      </c>
      <c r="C28" s="106" t="str">
        <f>'Mão de obra-Sem Encargos'!C30</f>
        <v>P8061</v>
      </c>
      <c r="D28" s="13" t="s">
        <v>262</v>
      </c>
      <c r="E28" s="12">
        <v>1</v>
      </c>
      <c r="F28" s="10" t="s">
        <v>35</v>
      </c>
      <c r="G28" s="242">
        <f>TRUNC(Quantitativo!F50/220,4)</f>
        <v>1.6818</v>
      </c>
      <c r="H28" s="271">
        <f>'Mão de obra-Sem Encargos'!I37</f>
        <v>1120.76</v>
      </c>
      <c r="I28" s="11">
        <f t="shared" si="1"/>
        <v>1884.89</v>
      </c>
    </row>
    <row r="29" spans="1:9" x14ac:dyDescent="0.3">
      <c r="A29" s="17" t="s">
        <v>185</v>
      </c>
      <c r="B29" s="10" t="s">
        <v>294</v>
      </c>
      <c r="C29" s="106" t="str">
        <f>'Mão de obra-Sem Encargos'!C41</f>
        <v>P8066</v>
      </c>
      <c r="D29" s="13" t="s">
        <v>224</v>
      </c>
      <c r="E29" s="12">
        <v>1</v>
      </c>
      <c r="F29" s="10" t="s">
        <v>35</v>
      </c>
      <c r="G29" s="242">
        <f>TRUNC(Quantitativo!F51/220,4)</f>
        <v>2.1135999999999999</v>
      </c>
      <c r="H29" s="271">
        <f>'Mão de obra-Sem Encargos'!I48</f>
        <v>1123.06</v>
      </c>
      <c r="I29" s="386">
        <f t="shared" si="1"/>
        <v>2373.69</v>
      </c>
    </row>
    <row r="30" spans="1:9" x14ac:dyDescent="0.3">
      <c r="A30" s="17" t="s">
        <v>186</v>
      </c>
      <c r="B30" s="10" t="s">
        <v>294</v>
      </c>
      <c r="C30" s="106" t="str">
        <f>'Mão de obra-Sem Encargos'!C52</f>
        <v>P8014</v>
      </c>
      <c r="D30" s="13" t="s">
        <v>225</v>
      </c>
      <c r="E30" s="12">
        <v>1</v>
      </c>
      <c r="F30" s="10" t="s">
        <v>35</v>
      </c>
      <c r="G30" s="242">
        <f>TRUNC(Quantitativo!F52/220,4)</f>
        <v>1.7272000000000001</v>
      </c>
      <c r="H30" s="271">
        <f>'Mão de obra-Sem Encargos'!I59</f>
        <v>1122.6199999999999</v>
      </c>
      <c r="I30" s="54">
        <f t="shared" si="1"/>
        <v>1938.98</v>
      </c>
    </row>
    <row r="31" spans="1:9" x14ac:dyDescent="0.3">
      <c r="A31" s="17" t="s">
        <v>239</v>
      </c>
      <c r="B31" s="10" t="s">
        <v>294</v>
      </c>
      <c r="C31" s="106" t="str">
        <f>'Mão de obra-Sem Encargos'!C63</f>
        <v>P8066</v>
      </c>
      <c r="D31" s="13" t="s">
        <v>220</v>
      </c>
      <c r="E31" s="12">
        <v>1</v>
      </c>
      <c r="F31" s="10" t="s">
        <v>35</v>
      </c>
      <c r="G31" s="242">
        <f>TRUNC(Quantitativo!F53/220,4)</f>
        <v>1</v>
      </c>
      <c r="H31" s="271">
        <f>'Mão de obra-Sem Encargos'!I70</f>
        <v>1123.06</v>
      </c>
      <c r="I31" s="11">
        <f t="shared" si="1"/>
        <v>1123.06</v>
      </c>
    </row>
    <row r="32" spans="1:9" x14ac:dyDescent="0.3">
      <c r="A32" s="17" t="s">
        <v>240</v>
      </c>
      <c r="B32" s="10" t="s">
        <v>294</v>
      </c>
      <c r="C32" s="106" t="str">
        <f>'Mão de obra-Sem Encargos'!C74</f>
        <v>P8066</v>
      </c>
      <c r="D32" s="13" t="s">
        <v>226</v>
      </c>
      <c r="E32" s="12">
        <v>1</v>
      </c>
      <c r="F32" s="10" t="s">
        <v>35</v>
      </c>
      <c r="G32" s="242">
        <f>TRUNC(Quantitativo!F54/220,4)</f>
        <v>1.1818</v>
      </c>
      <c r="H32" s="271">
        <f>'Mão de obra-Sem Encargos'!I81</f>
        <v>1123.06</v>
      </c>
      <c r="I32" s="386">
        <f t="shared" si="1"/>
        <v>1327.23</v>
      </c>
    </row>
    <row r="33" spans="1:10" x14ac:dyDescent="0.3">
      <c r="A33" s="17" t="s">
        <v>241</v>
      </c>
      <c r="B33" s="10" t="s">
        <v>9</v>
      </c>
      <c r="C33" s="106">
        <f>'Mão de obra-Sem Encargos'!C85</f>
        <v>101390</v>
      </c>
      <c r="D33" s="13" t="s">
        <v>115</v>
      </c>
      <c r="E33" s="106">
        <v>2</v>
      </c>
      <c r="F33" s="74" t="s">
        <v>35</v>
      </c>
      <c r="G33" s="348">
        <f>TRUNC(Quantitativo!F55/440,4)</f>
        <v>1.25</v>
      </c>
      <c r="H33" s="271">
        <f>'Mão de obra-Sem Encargos'!I92</f>
        <v>483.63</v>
      </c>
      <c r="I33" s="54">
        <f t="shared" si="1"/>
        <v>1209.07</v>
      </c>
    </row>
    <row r="34" spans="1:10" x14ac:dyDescent="0.3">
      <c r="A34" s="17" t="s">
        <v>242</v>
      </c>
      <c r="B34" s="10" t="s">
        <v>9</v>
      </c>
      <c r="C34" s="106">
        <f>'Mão de obra-Sem Encargos'!C95</f>
        <v>93561</v>
      </c>
      <c r="D34" s="13" t="s">
        <v>116</v>
      </c>
      <c r="E34" s="106">
        <v>2</v>
      </c>
      <c r="F34" s="74" t="s">
        <v>35</v>
      </c>
      <c r="G34" s="348">
        <f>TRUNC(Quantitativo!F56/440,4)</f>
        <v>1.7044999999999999</v>
      </c>
      <c r="H34" s="73">
        <f>'Mão de obra-Sem Encargos'!I102</f>
        <v>450.79</v>
      </c>
      <c r="I34" s="11">
        <f t="shared" si="1"/>
        <v>1536.74</v>
      </c>
    </row>
    <row r="35" spans="1:10" ht="15" thickBot="1" x14ac:dyDescent="0.35">
      <c r="A35" s="15"/>
      <c r="B35" s="12"/>
      <c r="C35" s="12"/>
      <c r="D35" s="13"/>
      <c r="E35" s="12"/>
      <c r="F35" s="12"/>
      <c r="G35" s="14"/>
      <c r="H35" s="73"/>
      <c r="I35" s="54"/>
      <c r="J35" s="51"/>
    </row>
    <row r="36" spans="1:10" ht="15" thickBot="1" x14ac:dyDescent="0.35">
      <c r="A36" s="26" t="s">
        <v>124</v>
      </c>
      <c r="B36" s="18"/>
      <c r="C36" s="18"/>
      <c r="D36" s="18"/>
      <c r="E36" s="27"/>
      <c r="F36" s="60"/>
      <c r="G36" s="60"/>
      <c r="H36" s="27" t="s">
        <v>60</v>
      </c>
      <c r="I36" s="20">
        <f>I16</f>
        <v>171273.84000000003</v>
      </c>
    </row>
    <row r="37" spans="1:10" ht="7.5" customHeight="1" thickBot="1" x14ac:dyDescent="0.35">
      <c r="A37" s="497"/>
      <c r="B37" s="498"/>
      <c r="C37" s="498"/>
      <c r="D37" s="498"/>
      <c r="E37" s="498"/>
      <c r="F37" s="498"/>
      <c r="G37" s="498"/>
      <c r="H37" s="498"/>
      <c r="I37" s="499"/>
    </row>
    <row r="38" spans="1:10" ht="15" thickBot="1" x14ac:dyDescent="0.35">
      <c r="A38" s="492" t="s">
        <v>125</v>
      </c>
      <c r="B38" s="493"/>
      <c r="C38" s="493"/>
      <c r="D38" s="493"/>
      <c r="E38" s="27"/>
      <c r="F38" s="60"/>
      <c r="G38" s="60"/>
      <c r="H38" s="27" t="s">
        <v>61</v>
      </c>
      <c r="I38" s="20">
        <f>I26</f>
        <v>12870.929999999998</v>
      </c>
    </row>
    <row r="39" spans="1:10" ht="7.5" customHeight="1" thickBot="1" x14ac:dyDescent="0.35">
      <c r="A39" s="62"/>
      <c r="B39" s="63"/>
      <c r="C39" s="63"/>
      <c r="D39" s="63"/>
      <c r="E39" s="63"/>
      <c r="F39" s="63"/>
      <c r="G39" s="63"/>
      <c r="H39" s="63"/>
      <c r="I39" s="64"/>
    </row>
    <row r="40" spans="1:10" ht="15" thickBot="1" x14ac:dyDescent="0.35">
      <c r="A40" s="492" t="s">
        <v>15</v>
      </c>
      <c r="B40" s="493"/>
      <c r="C40" s="493"/>
      <c r="D40" s="493"/>
      <c r="E40" s="28" t="s">
        <v>26</v>
      </c>
      <c r="F40" s="21">
        <v>0.72499999999999998</v>
      </c>
      <c r="G40" s="60"/>
      <c r="H40" s="19"/>
      <c r="I40" s="20"/>
    </row>
    <row r="41" spans="1:10" ht="7.5" customHeight="1" thickBot="1" x14ac:dyDescent="0.35">
      <c r="A41" s="497"/>
      <c r="B41" s="498"/>
      <c r="C41" s="498"/>
      <c r="D41" s="498"/>
      <c r="E41" s="498"/>
      <c r="F41" s="498"/>
      <c r="G41" s="498"/>
      <c r="H41" s="498"/>
      <c r="I41" s="499"/>
    </row>
    <row r="42" spans="1:10" ht="15" thickBot="1" x14ac:dyDescent="0.35">
      <c r="A42" s="108" t="s">
        <v>134</v>
      </c>
      <c r="B42" s="60"/>
      <c r="C42" s="60"/>
      <c r="D42" s="60"/>
      <c r="E42" s="29" t="s">
        <v>26</v>
      </c>
      <c r="F42" s="22">
        <v>0.1</v>
      </c>
      <c r="G42" s="60"/>
      <c r="H42" s="19"/>
      <c r="I42" s="20"/>
    </row>
    <row r="43" spans="1:10" ht="7.5" customHeight="1" thickBot="1" x14ac:dyDescent="0.35">
      <c r="A43" s="62"/>
      <c r="B43" s="63"/>
      <c r="C43" s="63"/>
      <c r="D43" s="63"/>
      <c r="E43" s="63"/>
      <c r="F43" s="63"/>
      <c r="G43" s="63"/>
      <c r="H43" s="63"/>
      <c r="I43" s="64"/>
    </row>
    <row r="44" spans="1:10" ht="15" thickBot="1" x14ac:dyDescent="0.35">
      <c r="A44" s="492" t="s">
        <v>16</v>
      </c>
      <c r="B44" s="493"/>
      <c r="C44" s="493"/>
      <c r="D44" s="493"/>
      <c r="E44" s="29" t="s">
        <v>26</v>
      </c>
      <c r="F44" s="22">
        <v>0.05</v>
      </c>
      <c r="G44" s="60"/>
      <c r="H44" s="19"/>
      <c r="I44" s="20"/>
    </row>
    <row r="45" spans="1:10" ht="7.5" customHeight="1" thickBot="1" x14ac:dyDescent="0.35">
      <c r="A45" s="497"/>
      <c r="B45" s="498"/>
      <c r="C45" s="498"/>
      <c r="D45" s="498"/>
      <c r="E45" s="498"/>
      <c r="F45" s="498"/>
      <c r="G45" s="498"/>
      <c r="H45" s="498"/>
      <c r="I45" s="499"/>
    </row>
    <row r="46" spans="1:10" ht="15" thickBot="1" x14ac:dyDescent="0.35">
      <c r="A46" s="492" t="s">
        <v>17</v>
      </c>
      <c r="B46" s="493"/>
      <c r="C46" s="493"/>
      <c r="D46" s="493"/>
      <c r="E46" s="28" t="s">
        <v>66</v>
      </c>
      <c r="F46" s="21">
        <f>SUM(F47:F49)</f>
        <v>0.14250000000000002</v>
      </c>
      <c r="G46" s="60"/>
      <c r="H46" s="19"/>
      <c r="I46" s="20"/>
    </row>
    <row r="47" spans="1:10" ht="15" thickBot="1" x14ac:dyDescent="0.35">
      <c r="A47" s="492" t="s">
        <v>30</v>
      </c>
      <c r="B47" s="493"/>
      <c r="C47" s="493"/>
      <c r="D47" s="493"/>
      <c r="E47" s="28" t="s">
        <v>27</v>
      </c>
      <c r="F47" s="21">
        <v>1.6500000000000001E-2</v>
      </c>
      <c r="G47" s="60"/>
      <c r="H47" s="19"/>
      <c r="I47" s="20"/>
    </row>
    <row r="48" spans="1:10" ht="15" thickBot="1" x14ac:dyDescent="0.35">
      <c r="A48" s="492" t="s">
        <v>31</v>
      </c>
      <c r="B48" s="493"/>
      <c r="C48" s="493"/>
      <c r="D48" s="493"/>
      <c r="E48" s="28" t="s">
        <v>28</v>
      </c>
      <c r="F48" s="21">
        <v>7.5999999999999998E-2</v>
      </c>
      <c r="G48" s="60"/>
      <c r="H48" s="19"/>
      <c r="I48" s="20"/>
    </row>
    <row r="49" spans="1:9" ht="15" thickBot="1" x14ac:dyDescent="0.35">
      <c r="A49" s="492" t="s">
        <v>32</v>
      </c>
      <c r="B49" s="493"/>
      <c r="C49" s="493"/>
      <c r="D49" s="493"/>
      <c r="E49" s="28" t="s">
        <v>29</v>
      </c>
      <c r="F49" s="21">
        <v>0.05</v>
      </c>
      <c r="G49" s="60"/>
      <c r="H49" s="19"/>
      <c r="I49" s="20"/>
    </row>
    <row r="50" spans="1:9" ht="7.5" customHeight="1" thickBot="1" x14ac:dyDescent="0.35">
      <c r="A50" s="62"/>
      <c r="B50" s="63"/>
      <c r="C50" s="63"/>
      <c r="D50" s="63"/>
      <c r="E50" s="63"/>
      <c r="F50" s="63"/>
      <c r="G50" s="63"/>
      <c r="H50" s="63"/>
      <c r="I50" s="64"/>
    </row>
    <row r="51" spans="1:9" ht="15" thickBot="1" x14ac:dyDescent="0.35">
      <c r="A51" s="500" t="s">
        <v>18</v>
      </c>
      <c r="B51" s="501"/>
      <c r="C51" s="501"/>
      <c r="D51" s="501"/>
      <c r="E51" s="31"/>
      <c r="F51" s="31" t="s">
        <v>19</v>
      </c>
      <c r="G51" s="61"/>
      <c r="H51" s="32" t="s">
        <v>20</v>
      </c>
      <c r="I51" s="33"/>
    </row>
    <row r="52" spans="1:9" ht="7.5" customHeight="1" thickBot="1" x14ac:dyDescent="0.35">
      <c r="A52" s="62"/>
      <c r="B52" s="63"/>
      <c r="C52" s="63"/>
      <c r="D52" s="63"/>
      <c r="E52" s="63"/>
      <c r="F52" s="63"/>
      <c r="G52" s="63"/>
      <c r="H52" s="63"/>
      <c r="I52" s="64"/>
    </row>
    <row r="53" spans="1:9" ht="15" thickBot="1" x14ac:dyDescent="0.35">
      <c r="A53" s="500" t="s">
        <v>22</v>
      </c>
      <c r="B53" s="501"/>
      <c r="C53" s="501"/>
      <c r="D53" s="501"/>
      <c r="E53" s="31"/>
      <c r="F53" s="34" t="s">
        <v>21</v>
      </c>
      <c r="G53" s="61"/>
      <c r="H53" s="35">
        <f>TRUNC(((1+F40+F42)*(1+F44))/(1-F46),2)</f>
        <v>2.23</v>
      </c>
      <c r="I53" s="33"/>
    </row>
    <row r="54" spans="1:9" ht="15" thickBot="1" x14ac:dyDescent="0.35">
      <c r="A54" s="500" t="s">
        <v>33</v>
      </c>
      <c r="B54" s="501"/>
      <c r="C54" s="501"/>
      <c r="D54" s="501"/>
      <c r="E54" s="31"/>
      <c r="F54" s="34" t="s">
        <v>23</v>
      </c>
      <c r="G54" s="61"/>
      <c r="H54" s="35">
        <f>TRUNC((1+F44)/(1-F46),2)</f>
        <v>1.22</v>
      </c>
      <c r="I54" s="33"/>
    </row>
    <row r="55" spans="1:9" ht="15" thickBot="1" x14ac:dyDescent="0.35">
      <c r="I55" s="23"/>
    </row>
    <row r="56" spans="1:9" ht="15" thickBot="1" x14ac:dyDescent="0.35">
      <c r="A56" s="492" t="s">
        <v>126</v>
      </c>
      <c r="B56" s="493"/>
      <c r="C56" s="493"/>
      <c r="D56" s="493"/>
      <c r="E56" s="18"/>
      <c r="F56" s="30" t="s">
        <v>127</v>
      </c>
      <c r="G56" s="60"/>
      <c r="H56" s="19"/>
      <c r="I56" s="20">
        <f>TRUNC(I36*H53+I38*H54,2)</f>
        <v>397643.19</v>
      </c>
    </row>
    <row r="57" spans="1:9" x14ac:dyDescent="0.3">
      <c r="I57" s="23"/>
    </row>
    <row r="58" spans="1:9" x14ac:dyDescent="0.3">
      <c r="A58" s="24" t="s">
        <v>24</v>
      </c>
    </row>
    <row r="59" spans="1:9" x14ac:dyDescent="0.3">
      <c r="A59" s="25" t="s">
        <v>25</v>
      </c>
    </row>
    <row r="60" spans="1:9" x14ac:dyDescent="0.3">
      <c r="A60" s="25" t="s">
        <v>122</v>
      </c>
    </row>
  </sheetData>
  <mergeCells count="34">
    <mergeCell ref="A45:I45"/>
    <mergeCell ref="A46:D46"/>
    <mergeCell ref="A41:I41"/>
    <mergeCell ref="A56:D56"/>
    <mergeCell ref="A49:D49"/>
    <mergeCell ref="A51:D51"/>
    <mergeCell ref="A53:D53"/>
    <mergeCell ref="A54:D54"/>
    <mergeCell ref="A47:D47"/>
    <mergeCell ref="A48:D48"/>
    <mergeCell ref="A37:I37"/>
    <mergeCell ref="A38:D38"/>
    <mergeCell ref="A40:D40"/>
    <mergeCell ref="B15:I15"/>
    <mergeCell ref="A44:D44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G13:G14"/>
    <mergeCell ref="H13:I13"/>
    <mergeCell ref="A10:I10"/>
    <mergeCell ref="A1:I3"/>
    <mergeCell ref="A4:I4"/>
    <mergeCell ref="A5:E6"/>
    <mergeCell ref="F5:G5"/>
    <mergeCell ref="H5:I5"/>
    <mergeCell ref="F6:G6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47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60"/>
  <sheetViews>
    <sheetView view="pageBreakPreview" zoomScale="60" zoomScaleNormal="100" workbookViewId="0">
      <selection activeCell="A38" sqref="A38:D38"/>
    </sheetView>
  </sheetViews>
  <sheetFormatPr defaultRowHeight="14.4" x14ac:dyDescent="0.3"/>
  <cols>
    <col min="1" max="1" width="10" customWidth="1"/>
    <col min="2" max="2" width="9.5546875" customWidth="1"/>
    <col min="3" max="3" width="14" customWidth="1"/>
    <col min="4" max="4" width="94.6640625" bestFit="1" customWidth="1"/>
    <col min="5" max="5" width="10.88671875" customWidth="1"/>
    <col min="6" max="6" width="8.88671875" customWidth="1"/>
    <col min="7" max="7" width="12.88671875" customWidth="1"/>
    <col min="8" max="8" width="18.5546875" customWidth="1"/>
    <col min="9" max="9" width="19.5546875" customWidth="1"/>
  </cols>
  <sheetData>
    <row r="1" spans="1:9" x14ac:dyDescent="0.3">
      <c r="A1" s="452" t="s">
        <v>154</v>
      </c>
      <c r="B1" s="453"/>
      <c r="C1" s="453"/>
      <c r="D1" s="453"/>
      <c r="E1" s="453"/>
      <c r="F1" s="453"/>
      <c r="G1" s="453"/>
      <c r="H1" s="453"/>
      <c r="I1" s="454"/>
    </row>
    <row r="2" spans="1:9" x14ac:dyDescent="0.3">
      <c r="A2" s="455"/>
      <c r="B2" s="456"/>
      <c r="C2" s="456"/>
      <c r="D2" s="456"/>
      <c r="E2" s="456"/>
      <c r="F2" s="456"/>
      <c r="G2" s="456"/>
      <c r="H2" s="456"/>
      <c r="I2" s="457"/>
    </row>
    <row r="3" spans="1:9" ht="29.25" customHeight="1" thickBot="1" x14ac:dyDescent="0.35">
      <c r="A3" s="458"/>
      <c r="B3" s="459"/>
      <c r="C3" s="459"/>
      <c r="D3" s="459"/>
      <c r="E3" s="459"/>
      <c r="F3" s="459"/>
      <c r="G3" s="459"/>
      <c r="H3" s="459"/>
      <c r="I3" s="460"/>
    </row>
    <row r="4" spans="1:9" ht="7.5" customHeight="1" thickBot="1" x14ac:dyDescent="0.35">
      <c r="A4" s="461"/>
      <c r="B4" s="462"/>
      <c r="C4" s="462"/>
      <c r="D4" s="462"/>
      <c r="E4" s="462"/>
      <c r="F4" s="462"/>
      <c r="G4" s="462"/>
      <c r="H4" s="462"/>
      <c r="I4" s="463"/>
    </row>
    <row r="5" spans="1:9" ht="19.5" customHeight="1" x14ac:dyDescent="0.3">
      <c r="A5" s="464" t="s">
        <v>251</v>
      </c>
      <c r="B5" s="465"/>
      <c r="C5" s="465"/>
      <c r="D5" s="465"/>
      <c r="E5" s="466"/>
      <c r="F5" s="502" t="s">
        <v>0</v>
      </c>
      <c r="G5" s="503"/>
      <c r="H5" s="504" t="str">
        <f>'1 Plano de Trabalho'!H5:I5</f>
        <v>Engenheiro Civil Ricardo Thiessen</v>
      </c>
      <c r="I5" s="505"/>
    </row>
    <row r="6" spans="1:9" ht="19.5" customHeight="1" thickBot="1" x14ac:dyDescent="0.35">
      <c r="A6" s="467"/>
      <c r="B6" s="468"/>
      <c r="C6" s="468"/>
      <c r="D6" s="468"/>
      <c r="E6" s="469"/>
      <c r="F6" s="506" t="str">
        <f>'1 Plano de Trabalho'!F6:G6</f>
        <v xml:space="preserve"> ART 1720256982795</v>
      </c>
      <c r="G6" s="507"/>
      <c r="H6" s="351" t="str">
        <f>'1 Plano de Trabalho'!H6</f>
        <v xml:space="preserve">CREA:  PR-134006/D  </v>
      </c>
      <c r="I6" s="350"/>
    </row>
    <row r="7" spans="1:9" ht="24.75" customHeight="1" x14ac:dyDescent="0.3">
      <c r="A7" s="464" t="s">
        <v>330</v>
      </c>
      <c r="B7" s="465"/>
      <c r="C7" s="465"/>
      <c r="D7" s="465"/>
      <c r="E7" s="466"/>
      <c r="F7" s="479" t="str">
        <f>'1 Plano de Trabalho'!F7:I8</f>
        <v>Data-base:  SET/2025
SINAPI - SET/2025 - SICRO - JUL/2025 - SANEPAR - DEZ/2024 - IPPUC - ABR/24</v>
      </c>
      <c r="G7" s="480"/>
      <c r="H7" s="480"/>
      <c r="I7" s="481"/>
    </row>
    <row r="8" spans="1:9" ht="24.75" customHeight="1" thickBot="1" x14ac:dyDescent="0.35">
      <c r="A8" s="476"/>
      <c r="B8" s="477"/>
      <c r="C8" s="477"/>
      <c r="D8" s="477"/>
      <c r="E8" s="478"/>
      <c r="F8" s="482"/>
      <c r="G8" s="483"/>
      <c r="H8" s="483"/>
      <c r="I8" s="484"/>
    </row>
    <row r="9" spans="1:9" ht="5.0999999999999996" customHeight="1" x14ac:dyDescent="0.3">
      <c r="A9" s="485"/>
      <c r="B9" s="485"/>
      <c r="C9" s="485"/>
      <c r="D9" s="485"/>
      <c r="E9" s="485"/>
      <c r="F9" s="485"/>
      <c r="G9" s="485"/>
      <c r="H9" s="485"/>
      <c r="I9" s="485"/>
    </row>
    <row r="10" spans="1:9" s="280" customFormat="1" ht="15" customHeight="1" x14ac:dyDescent="0.3">
      <c r="A10" s="491" t="str">
        <f>'1 Plano de Trabalho'!A10:I10</f>
        <v>COMPOSIÇÃO DO PRODUTO (ETAPA) - SEM DESONERAÇÃO - ENCARGOS SOCIAIS: 116,37% HORISTA E 72,50% MENSALITA</v>
      </c>
      <c r="B10" s="491"/>
      <c r="C10" s="491"/>
      <c r="D10" s="491"/>
      <c r="E10" s="491"/>
      <c r="F10" s="491"/>
      <c r="G10" s="491"/>
      <c r="H10" s="491"/>
      <c r="I10" s="491"/>
    </row>
    <row r="11" spans="1:9" ht="18" x14ac:dyDescent="0.3">
      <c r="A11" s="486" t="s">
        <v>256</v>
      </c>
      <c r="B11" s="487"/>
      <c r="C11" s="487"/>
      <c r="D11" s="487"/>
      <c r="E11" s="487"/>
      <c r="F11" s="487"/>
      <c r="G11" s="487"/>
      <c r="H11" s="487"/>
      <c r="I11" s="488"/>
    </row>
    <row r="12" spans="1:9" ht="5.0999999999999996" customHeight="1" thickBot="1" x14ac:dyDescent="0.35">
      <c r="A12" s="66"/>
      <c r="B12" s="66"/>
      <c r="C12" s="66"/>
      <c r="D12" s="66"/>
      <c r="E12" s="66"/>
      <c r="F12" s="66"/>
      <c r="G12" s="66"/>
      <c r="H12" s="66"/>
      <c r="I12" s="66"/>
    </row>
    <row r="13" spans="1:9" ht="50.25" customHeight="1" thickBot="1" x14ac:dyDescent="0.35">
      <c r="A13" s="489" t="s">
        <v>1</v>
      </c>
      <c r="B13" s="489" t="s">
        <v>2</v>
      </c>
      <c r="C13" s="489" t="s">
        <v>3</v>
      </c>
      <c r="D13" s="489" t="s">
        <v>4</v>
      </c>
      <c r="E13" s="490" t="s">
        <v>5</v>
      </c>
      <c r="F13" s="489" t="s">
        <v>121</v>
      </c>
      <c r="G13" s="490" t="s">
        <v>123</v>
      </c>
      <c r="H13" s="489" t="s">
        <v>6</v>
      </c>
      <c r="I13" s="489"/>
    </row>
    <row r="14" spans="1:9" ht="43.5" customHeight="1" thickBot="1" x14ac:dyDescent="0.35">
      <c r="A14" s="489"/>
      <c r="B14" s="489"/>
      <c r="C14" s="489"/>
      <c r="D14" s="489"/>
      <c r="E14" s="490"/>
      <c r="F14" s="489"/>
      <c r="G14" s="490"/>
      <c r="H14" s="65" t="s">
        <v>71</v>
      </c>
      <c r="I14" s="65" t="s">
        <v>72</v>
      </c>
    </row>
    <row r="15" spans="1:9" ht="32.25" customHeight="1" thickBot="1" x14ac:dyDescent="0.35">
      <c r="A15" s="1">
        <v>8</v>
      </c>
      <c r="B15" s="508" t="s">
        <v>255</v>
      </c>
      <c r="C15" s="508"/>
      <c r="D15" s="508"/>
      <c r="E15" s="508"/>
      <c r="F15" s="508" t="s">
        <v>119</v>
      </c>
      <c r="G15" s="508"/>
      <c r="H15" s="508">
        <v>3</v>
      </c>
      <c r="I15" s="509" t="s">
        <v>118</v>
      </c>
    </row>
    <row r="16" spans="1:9" ht="15" thickBot="1" x14ac:dyDescent="0.35">
      <c r="A16" s="1" t="s">
        <v>187</v>
      </c>
      <c r="B16" s="2"/>
      <c r="C16" s="2"/>
      <c r="D16" s="3" t="s">
        <v>7</v>
      </c>
      <c r="E16" s="2"/>
      <c r="F16" s="2"/>
      <c r="G16" s="244"/>
      <c r="H16" s="2"/>
      <c r="I16" s="4">
        <f>SUM(I17:I24)</f>
        <v>143137.1</v>
      </c>
    </row>
    <row r="17" spans="1:9" x14ac:dyDescent="0.3">
      <c r="A17" s="5" t="s">
        <v>188</v>
      </c>
      <c r="B17" s="6" t="s">
        <v>294</v>
      </c>
      <c r="C17" s="266" t="str">
        <f>'Mão de obra-Sem Encargos'!C19</f>
        <v>P8060</v>
      </c>
      <c r="D17" s="7" t="s">
        <v>205</v>
      </c>
      <c r="E17" s="6">
        <v>1</v>
      </c>
      <c r="F17" s="6" t="s">
        <v>35</v>
      </c>
      <c r="G17" s="245">
        <f>TRUNC(Quantitativo!F61/220,4)</f>
        <v>0.90900000000000003</v>
      </c>
      <c r="H17" s="267">
        <f>'Mão de obra-Sem Encargos'!J26</f>
        <v>23254.78</v>
      </c>
      <c r="I17" s="385">
        <f>TRUNC(IF(ISNUMBER(E17),E17,1)*G17*H17,2)</f>
        <v>21138.59</v>
      </c>
    </row>
    <row r="18" spans="1:9" x14ac:dyDescent="0.3">
      <c r="A18" s="9" t="s">
        <v>189</v>
      </c>
      <c r="B18" s="10" t="s">
        <v>294</v>
      </c>
      <c r="C18" s="106" t="str">
        <f>'Mão de obra-Sem Encargos'!C30</f>
        <v>P8061</v>
      </c>
      <c r="D18" s="13" t="s">
        <v>204</v>
      </c>
      <c r="E18" s="12">
        <v>1</v>
      </c>
      <c r="F18" s="10" t="s">
        <v>35</v>
      </c>
      <c r="G18" s="242">
        <f>TRUNC(Quantitativo!F62/220,4)</f>
        <v>1.2272000000000001</v>
      </c>
      <c r="H18" s="73">
        <f>'Mão de obra-Sem Encargos'!J37</f>
        <v>19378.990000000002</v>
      </c>
      <c r="I18" s="54">
        <f t="shared" ref="I18:I24" si="0">TRUNC(IF(ISNUMBER(E18),E18,1)*G18*H18,2)</f>
        <v>23781.89</v>
      </c>
    </row>
    <row r="19" spans="1:9" x14ac:dyDescent="0.3">
      <c r="A19" s="9" t="s">
        <v>190</v>
      </c>
      <c r="B19" s="10" t="s">
        <v>294</v>
      </c>
      <c r="C19" s="106" t="str">
        <f>'Mão de obra-Sem Encargos'!C41</f>
        <v>P8066</v>
      </c>
      <c r="D19" s="13" t="s">
        <v>209</v>
      </c>
      <c r="E19" s="12">
        <v>1</v>
      </c>
      <c r="F19" s="10" t="s">
        <v>35</v>
      </c>
      <c r="G19" s="242">
        <f>TRUNC(Quantitativo!F63/220,4)</f>
        <v>1.4544999999999999</v>
      </c>
      <c r="H19" s="73">
        <f>'Mão de obra-Sem Encargos'!J48</f>
        <v>14698.04</v>
      </c>
      <c r="I19" s="54">
        <f t="shared" si="0"/>
        <v>21378.29</v>
      </c>
    </row>
    <row r="20" spans="1:9" x14ac:dyDescent="0.3">
      <c r="A20" s="9" t="s">
        <v>191</v>
      </c>
      <c r="B20" s="10" t="s">
        <v>294</v>
      </c>
      <c r="C20" s="106" t="str">
        <f>'Mão de obra-Sem Encargos'!C52</f>
        <v>P8014</v>
      </c>
      <c r="D20" s="13" t="s">
        <v>210</v>
      </c>
      <c r="E20" s="12">
        <v>1</v>
      </c>
      <c r="F20" s="10" t="s">
        <v>35</v>
      </c>
      <c r="G20" s="242">
        <f>TRUNC(Quantitativo!F64/220,4)</f>
        <v>1.5909</v>
      </c>
      <c r="H20" s="73">
        <f>'Mão de obra-Sem Encargos'!J59</f>
        <v>14617.04</v>
      </c>
      <c r="I20" s="54">
        <f t="shared" si="0"/>
        <v>23254.240000000002</v>
      </c>
    </row>
    <row r="21" spans="1:9" x14ac:dyDescent="0.3">
      <c r="A21" s="9" t="s">
        <v>243</v>
      </c>
      <c r="B21" s="10" t="s">
        <v>294</v>
      </c>
      <c r="C21" s="106" t="str">
        <f>'Mão de obra-Sem Encargos'!C63</f>
        <v>P8066</v>
      </c>
      <c r="D21" s="13" t="s">
        <v>211</v>
      </c>
      <c r="E21" s="12">
        <v>1</v>
      </c>
      <c r="F21" s="10" t="s">
        <v>35</v>
      </c>
      <c r="G21" s="242">
        <f>TRUNC(Quantitativo!F65/220,4)</f>
        <v>1.0454000000000001</v>
      </c>
      <c r="H21" s="73">
        <f>'Mão de obra-Sem Encargos'!J70</f>
        <v>14698.04</v>
      </c>
      <c r="I21" s="54">
        <f t="shared" si="0"/>
        <v>15365.33</v>
      </c>
    </row>
    <row r="22" spans="1:9" x14ac:dyDescent="0.3">
      <c r="A22" s="9" t="s">
        <v>244</v>
      </c>
      <c r="B22" s="10" t="s">
        <v>294</v>
      </c>
      <c r="C22" s="106" t="str">
        <f>'Mão de obra-Sem Encargos'!C74</f>
        <v>P8066</v>
      </c>
      <c r="D22" s="13" t="s">
        <v>215</v>
      </c>
      <c r="E22" s="12">
        <v>1</v>
      </c>
      <c r="F22" s="10" t="s">
        <v>35</v>
      </c>
      <c r="G22" s="242">
        <f>TRUNC(Quantitativo!F66/220,4)</f>
        <v>1.1363000000000001</v>
      </c>
      <c r="H22" s="73">
        <f>'Mão de obra-Sem Encargos'!J81</f>
        <v>14698.04</v>
      </c>
      <c r="I22" s="11">
        <f t="shared" si="0"/>
        <v>16701.38</v>
      </c>
    </row>
    <row r="23" spans="1:9" x14ac:dyDescent="0.3">
      <c r="A23" s="9" t="s">
        <v>245</v>
      </c>
      <c r="B23" s="10" t="s">
        <v>9</v>
      </c>
      <c r="C23" s="106">
        <f>'Mão de obra-Sem Encargos'!C85</f>
        <v>101390</v>
      </c>
      <c r="D23" s="13" t="s">
        <v>100</v>
      </c>
      <c r="E23" s="106">
        <v>2</v>
      </c>
      <c r="F23" s="74" t="s">
        <v>35</v>
      </c>
      <c r="G23" s="348">
        <f>TRUNC(Quantitativo!F67/440,4)</f>
        <v>1.4544999999999999</v>
      </c>
      <c r="H23" s="73">
        <f>'Mão de obra-Sem Encargos'!J92</f>
        <v>4566.59</v>
      </c>
      <c r="I23" s="386">
        <f t="shared" si="0"/>
        <v>13284.21</v>
      </c>
    </row>
    <row r="24" spans="1:9" x14ac:dyDescent="0.3">
      <c r="A24" s="9" t="s">
        <v>246</v>
      </c>
      <c r="B24" s="10" t="s">
        <v>9</v>
      </c>
      <c r="C24" s="106">
        <f>'Mão de obra-Sem Encargos'!C95</f>
        <v>93561</v>
      </c>
      <c r="D24" s="13" t="s">
        <v>101</v>
      </c>
      <c r="E24" s="106">
        <v>2</v>
      </c>
      <c r="F24" s="74" t="s">
        <v>35</v>
      </c>
      <c r="G24" s="348">
        <f>TRUNC(Quantitativo!F68/440,4)</f>
        <v>1.7044999999999999</v>
      </c>
      <c r="H24" s="73">
        <f>'Mão de obra-Sem Encargos'!J102</f>
        <v>2415.13</v>
      </c>
      <c r="I24" s="11">
        <f t="shared" si="0"/>
        <v>8233.17</v>
      </c>
    </row>
    <row r="25" spans="1:9" ht="15" thickBot="1" x14ac:dyDescent="0.35">
      <c r="A25" s="15"/>
      <c r="B25" s="12"/>
      <c r="C25" s="12"/>
      <c r="D25" s="13"/>
      <c r="E25" s="12"/>
      <c r="F25" s="12"/>
      <c r="G25" s="246"/>
      <c r="H25" s="73"/>
      <c r="I25" s="54"/>
    </row>
    <row r="26" spans="1:9" ht="15" thickBot="1" x14ac:dyDescent="0.35">
      <c r="A26" s="1" t="s">
        <v>192</v>
      </c>
      <c r="B26" s="2"/>
      <c r="C26" s="2"/>
      <c r="D26" s="3" t="s">
        <v>11</v>
      </c>
      <c r="E26" s="2"/>
      <c r="F26" s="2"/>
      <c r="G26" s="247"/>
      <c r="H26" s="16"/>
      <c r="I26" s="4">
        <f>SUM(I27:I34)</f>
        <v>11207.4</v>
      </c>
    </row>
    <row r="27" spans="1:9" x14ac:dyDescent="0.3">
      <c r="A27" s="5" t="s">
        <v>193</v>
      </c>
      <c r="B27" s="6" t="s">
        <v>294</v>
      </c>
      <c r="C27" s="266" t="str">
        <f>'Mão de obra-Sem Encargos'!C19</f>
        <v>P8060</v>
      </c>
      <c r="D27" s="7" t="s">
        <v>217</v>
      </c>
      <c r="E27" s="6">
        <v>1</v>
      </c>
      <c r="F27" s="6" t="s">
        <v>35</v>
      </c>
      <c r="G27" s="245">
        <f>TRUNC(Quantitativo!F61/220,4)</f>
        <v>0.90900000000000003</v>
      </c>
      <c r="H27" s="270">
        <f>'Mão de obra-Sem Encargos'!I26</f>
        <v>1120.76</v>
      </c>
      <c r="I27" s="8">
        <f t="shared" ref="I27:I34" si="1">TRUNC(IF(ISNUMBER(E27),E27,1)*G27*H27,2)</f>
        <v>1018.77</v>
      </c>
    </row>
    <row r="28" spans="1:9" x14ac:dyDescent="0.3">
      <c r="A28" s="17" t="s">
        <v>194</v>
      </c>
      <c r="B28" s="10" t="s">
        <v>294</v>
      </c>
      <c r="C28" s="106" t="str">
        <f>'Mão de obra-Sem Encargos'!C30</f>
        <v>P8061</v>
      </c>
      <c r="D28" s="13" t="s">
        <v>262</v>
      </c>
      <c r="E28" s="12">
        <v>1</v>
      </c>
      <c r="F28" s="10" t="s">
        <v>35</v>
      </c>
      <c r="G28" s="242">
        <f>TRUNC(Quantitativo!F62/220,4)</f>
        <v>1.2272000000000001</v>
      </c>
      <c r="H28" s="271">
        <f>'Mão de obra-Sem Encargos'!I37</f>
        <v>1120.76</v>
      </c>
      <c r="I28" s="11">
        <f t="shared" si="1"/>
        <v>1375.39</v>
      </c>
    </row>
    <row r="29" spans="1:9" x14ac:dyDescent="0.3">
      <c r="A29" s="17" t="s">
        <v>195</v>
      </c>
      <c r="B29" s="10" t="s">
        <v>294</v>
      </c>
      <c r="C29" s="106" t="str">
        <f>'Mão de obra-Sem Encargos'!C41</f>
        <v>P8066</v>
      </c>
      <c r="D29" s="13" t="s">
        <v>224</v>
      </c>
      <c r="E29" s="12">
        <v>1</v>
      </c>
      <c r="F29" s="10" t="s">
        <v>35</v>
      </c>
      <c r="G29" s="242">
        <f>TRUNC(Quantitativo!F63/220,4)</f>
        <v>1.4544999999999999</v>
      </c>
      <c r="H29" s="271">
        <f>'Mão de obra-Sem Encargos'!I48</f>
        <v>1123.06</v>
      </c>
      <c r="I29" s="386">
        <f t="shared" si="1"/>
        <v>1633.49</v>
      </c>
    </row>
    <row r="30" spans="1:9" x14ac:dyDescent="0.3">
      <c r="A30" s="17" t="s">
        <v>196</v>
      </c>
      <c r="B30" s="10" t="s">
        <v>294</v>
      </c>
      <c r="C30" s="106" t="str">
        <f>'Mão de obra-Sem Encargos'!C52</f>
        <v>P8014</v>
      </c>
      <c r="D30" s="13" t="s">
        <v>225</v>
      </c>
      <c r="E30" s="12">
        <v>1</v>
      </c>
      <c r="F30" s="10" t="s">
        <v>35</v>
      </c>
      <c r="G30" s="242">
        <f>TRUNC(Quantitativo!F64/220,4)</f>
        <v>1.5909</v>
      </c>
      <c r="H30" s="271">
        <f>'Mão de obra-Sem Encargos'!I59</f>
        <v>1122.6199999999999</v>
      </c>
      <c r="I30" s="11">
        <f t="shared" si="1"/>
        <v>1785.97</v>
      </c>
    </row>
    <row r="31" spans="1:9" x14ac:dyDescent="0.3">
      <c r="A31" s="17" t="s">
        <v>247</v>
      </c>
      <c r="B31" s="10" t="s">
        <v>294</v>
      </c>
      <c r="C31" s="106" t="str">
        <f>'Mão de obra-Sem Encargos'!C63</f>
        <v>P8066</v>
      </c>
      <c r="D31" s="13" t="s">
        <v>220</v>
      </c>
      <c r="E31" s="12">
        <v>1</v>
      </c>
      <c r="F31" s="10" t="s">
        <v>35</v>
      </c>
      <c r="G31" s="242">
        <f>TRUNC(Quantitativo!F65/220,4)</f>
        <v>1.0454000000000001</v>
      </c>
      <c r="H31" s="271">
        <f>'Mão de obra-Sem Encargos'!I70</f>
        <v>1123.06</v>
      </c>
      <c r="I31" s="11">
        <f t="shared" si="1"/>
        <v>1174.04</v>
      </c>
    </row>
    <row r="32" spans="1:9" x14ac:dyDescent="0.3">
      <c r="A32" s="17" t="s">
        <v>248</v>
      </c>
      <c r="B32" s="10" t="s">
        <v>294</v>
      </c>
      <c r="C32" s="106" t="str">
        <f>'Mão de obra-Sem Encargos'!C74</f>
        <v>P8066</v>
      </c>
      <c r="D32" s="13" t="s">
        <v>226</v>
      </c>
      <c r="E32" s="12">
        <v>1</v>
      </c>
      <c r="F32" s="10" t="s">
        <v>35</v>
      </c>
      <c r="G32" s="242">
        <f>TRUNC(Quantitativo!F66/220,4)</f>
        <v>1.1363000000000001</v>
      </c>
      <c r="H32" s="271">
        <f>'Mão de obra-Sem Encargos'!I81</f>
        <v>1123.06</v>
      </c>
      <c r="I32" s="386">
        <f t="shared" si="1"/>
        <v>1276.1300000000001</v>
      </c>
    </row>
    <row r="33" spans="1:9" x14ac:dyDescent="0.3">
      <c r="A33" s="17" t="s">
        <v>249</v>
      </c>
      <c r="B33" s="10" t="s">
        <v>9</v>
      </c>
      <c r="C33" s="106">
        <f>'Mão de obra-Sem Encargos'!C85</f>
        <v>101390</v>
      </c>
      <c r="D33" s="13" t="s">
        <v>115</v>
      </c>
      <c r="E33" s="106">
        <v>2</v>
      </c>
      <c r="F33" s="74" t="s">
        <v>35</v>
      </c>
      <c r="G33" s="348">
        <f>TRUNC(Quantitativo!F67/440,4)</f>
        <v>1.4544999999999999</v>
      </c>
      <c r="H33" s="271">
        <f>'Mão de obra-Sem Encargos'!I92</f>
        <v>483.63</v>
      </c>
      <c r="I33" s="11">
        <f t="shared" si="1"/>
        <v>1406.87</v>
      </c>
    </row>
    <row r="34" spans="1:9" x14ac:dyDescent="0.3">
      <c r="A34" s="17" t="s">
        <v>250</v>
      </c>
      <c r="B34" s="10" t="s">
        <v>9</v>
      </c>
      <c r="C34" s="106">
        <f>'Mão de obra-Sem Encargos'!C95</f>
        <v>93561</v>
      </c>
      <c r="D34" s="13" t="s">
        <v>116</v>
      </c>
      <c r="E34" s="106">
        <v>2</v>
      </c>
      <c r="F34" s="74" t="s">
        <v>35</v>
      </c>
      <c r="G34" s="348">
        <f>TRUNC(Quantitativo!F68/440,4)</f>
        <v>1.7044999999999999</v>
      </c>
      <c r="H34" s="73">
        <f>'Mão de obra-Sem Encargos'!I102</f>
        <v>450.79</v>
      </c>
      <c r="I34" s="384">
        <f t="shared" si="1"/>
        <v>1536.74</v>
      </c>
    </row>
    <row r="35" spans="1:9" ht="15" thickBot="1" x14ac:dyDescent="0.35">
      <c r="A35" s="15"/>
      <c r="B35" s="12"/>
      <c r="C35" s="12"/>
      <c r="D35" s="13"/>
      <c r="E35" s="12"/>
      <c r="F35" s="12"/>
      <c r="G35" s="246"/>
      <c r="H35" s="73"/>
      <c r="I35" s="54"/>
    </row>
    <row r="36" spans="1:9" ht="15" thickBot="1" x14ac:dyDescent="0.35">
      <c r="A36" s="26" t="s">
        <v>124</v>
      </c>
      <c r="B36" s="18"/>
      <c r="C36" s="18"/>
      <c r="D36" s="18"/>
      <c r="E36" s="27"/>
      <c r="F36" s="60"/>
      <c r="G36" s="60"/>
      <c r="H36" s="27" t="s">
        <v>60</v>
      </c>
      <c r="I36" s="20">
        <f>I16</f>
        <v>143137.1</v>
      </c>
    </row>
    <row r="37" spans="1:9" ht="7.5" customHeight="1" thickBot="1" x14ac:dyDescent="0.35">
      <c r="A37" s="497"/>
      <c r="B37" s="498"/>
      <c r="C37" s="498"/>
      <c r="D37" s="498"/>
      <c r="E37" s="498"/>
      <c r="F37" s="498"/>
      <c r="G37" s="498"/>
      <c r="H37" s="498"/>
      <c r="I37" s="499"/>
    </row>
    <row r="38" spans="1:9" ht="15" thickBot="1" x14ac:dyDescent="0.35">
      <c r="A38" s="492" t="s">
        <v>125</v>
      </c>
      <c r="B38" s="493"/>
      <c r="C38" s="493"/>
      <c r="D38" s="493"/>
      <c r="E38" s="27"/>
      <c r="F38" s="60"/>
      <c r="G38" s="60"/>
      <c r="H38" s="27" t="s">
        <v>61</v>
      </c>
      <c r="I38" s="20">
        <f>I26</f>
        <v>11207.4</v>
      </c>
    </row>
    <row r="39" spans="1:9" ht="7.5" customHeight="1" thickBot="1" x14ac:dyDescent="0.35">
      <c r="A39" s="62"/>
      <c r="B39" s="63"/>
      <c r="C39" s="63"/>
      <c r="D39" s="63"/>
      <c r="E39" s="63"/>
      <c r="F39" s="63"/>
      <c r="G39" s="63"/>
      <c r="H39" s="63"/>
      <c r="I39" s="64"/>
    </row>
    <row r="40" spans="1:9" ht="15" thickBot="1" x14ac:dyDescent="0.35">
      <c r="A40" s="492" t="s">
        <v>15</v>
      </c>
      <c r="B40" s="493"/>
      <c r="C40" s="493"/>
      <c r="D40" s="493"/>
      <c r="E40" s="28" t="s">
        <v>26</v>
      </c>
      <c r="F40" s="21">
        <v>0.72499999999999998</v>
      </c>
      <c r="G40" s="60"/>
      <c r="H40" s="19"/>
      <c r="I40" s="20"/>
    </row>
    <row r="41" spans="1:9" ht="7.5" customHeight="1" thickBot="1" x14ac:dyDescent="0.35">
      <c r="A41" s="497"/>
      <c r="B41" s="498"/>
      <c r="C41" s="498"/>
      <c r="D41" s="498"/>
      <c r="E41" s="498"/>
      <c r="F41" s="498"/>
      <c r="G41" s="498"/>
      <c r="H41" s="498"/>
      <c r="I41" s="499"/>
    </row>
    <row r="42" spans="1:9" ht="15" thickBot="1" x14ac:dyDescent="0.35">
      <c r="A42" s="108" t="s">
        <v>134</v>
      </c>
      <c r="B42" s="60"/>
      <c r="C42" s="60"/>
      <c r="D42" s="60"/>
      <c r="E42" s="29" t="s">
        <v>26</v>
      </c>
      <c r="F42" s="22">
        <v>0.1</v>
      </c>
      <c r="G42" s="60"/>
      <c r="H42" s="19"/>
      <c r="I42" s="20"/>
    </row>
    <row r="43" spans="1:9" ht="7.5" customHeight="1" thickBot="1" x14ac:dyDescent="0.35">
      <c r="A43" s="62"/>
      <c r="B43" s="63"/>
      <c r="C43" s="63"/>
      <c r="D43" s="63"/>
      <c r="E43" s="63"/>
      <c r="F43" s="63"/>
      <c r="G43" s="63"/>
      <c r="H43" s="63"/>
      <c r="I43" s="64"/>
    </row>
    <row r="44" spans="1:9" ht="15" thickBot="1" x14ac:dyDescent="0.35">
      <c r="A44" s="492" t="s">
        <v>16</v>
      </c>
      <c r="B44" s="493"/>
      <c r="C44" s="493"/>
      <c r="D44" s="493"/>
      <c r="E44" s="29" t="s">
        <v>26</v>
      </c>
      <c r="F44" s="22">
        <v>0.05</v>
      </c>
      <c r="G44" s="60"/>
      <c r="H44" s="19"/>
      <c r="I44" s="20"/>
    </row>
    <row r="45" spans="1:9" ht="7.5" customHeight="1" thickBot="1" x14ac:dyDescent="0.35">
      <c r="A45" s="497"/>
      <c r="B45" s="498"/>
      <c r="C45" s="498"/>
      <c r="D45" s="498"/>
      <c r="E45" s="498"/>
      <c r="F45" s="498"/>
      <c r="G45" s="498"/>
      <c r="H45" s="498"/>
      <c r="I45" s="499"/>
    </row>
    <row r="46" spans="1:9" ht="15" thickBot="1" x14ac:dyDescent="0.35">
      <c r="A46" s="492" t="s">
        <v>17</v>
      </c>
      <c r="B46" s="493"/>
      <c r="C46" s="493"/>
      <c r="D46" s="493"/>
      <c r="E46" s="28" t="s">
        <v>66</v>
      </c>
      <c r="F46" s="21">
        <f>SUM(F47:F49)</f>
        <v>0.14250000000000002</v>
      </c>
      <c r="G46" s="60"/>
      <c r="H46" s="19"/>
      <c r="I46" s="20"/>
    </row>
    <row r="47" spans="1:9" ht="15" thickBot="1" x14ac:dyDescent="0.35">
      <c r="A47" s="492" t="s">
        <v>30</v>
      </c>
      <c r="B47" s="493"/>
      <c r="C47" s="493"/>
      <c r="D47" s="493"/>
      <c r="E47" s="28" t="s">
        <v>27</v>
      </c>
      <c r="F47" s="21">
        <v>1.6500000000000001E-2</v>
      </c>
      <c r="G47" s="60"/>
      <c r="H47" s="19"/>
      <c r="I47" s="20"/>
    </row>
    <row r="48" spans="1:9" ht="15" thickBot="1" x14ac:dyDescent="0.35">
      <c r="A48" s="492" t="s">
        <v>31</v>
      </c>
      <c r="B48" s="493"/>
      <c r="C48" s="493"/>
      <c r="D48" s="493"/>
      <c r="E48" s="28" t="s">
        <v>28</v>
      </c>
      <c r="F48" s="21">
        <v>7.5999999999999998E-2</v>
      </c>
      <c r="G48" s="60"/>
      <c r="H48" s="19"/>
      <c r="I48" s="20"/>
    </row>
    <row r="49" spans="1:9" ht="15" thickBot="1" x14ac:dyDescent="0.35">
      <c r="A49" s="492" t="s">
        <v>32</v>
      </c>
      <c r="B49" s="493"/>
      <c r="C49" s="493"/>
      <c r="D49" s="493"/>
      <c r="E49" s="28" t="s">
        <v>29</v>
      </c>
      <c r="F49" s="21">
        <v>0.05</v>
      </c>
      <c r="G49" s="60"/>
      <c r="H49" s="19"/>
      <c r="I49" s="20"/>
    </row>
    <row r="50" spans="1:9" ht="7.5" customHeight="1" thickBot="1" x14ac:dyDescent="0.35">
      <c r="A50" s="62"/>
      <c r="B50" s="63"/>
      <c r="C50" s="63"/>
      <c r="D50" s="63"/>
      <c r="E50" s="63"/>
      <c r="F50" s="63"/>
      <c r="G50" s="63"/>
      <c r="H50" s="63"/>
      <c r="I50" s="64"/>
    </row>
    <row r="51" spans="1:9" ht="15" thickBot="1" x14ac:dyDescent="0.35">
      <c r="A51" s="500" t="s">
        <v>18</v>
      </c>
      <c r="B51" s="501"/>
      <c r="C51" s="501"/>
      <c r="D51" s="501"/>
      <c r="E51" s="31"/>
      <c r="F51" s="31" t="s">
        <v>19</v>
      </c>
      <c r="G51" s="61"/>
      <c r="H51" s="32" t="s">
        <v>20</v>
      </c>
      <c r="I51" s="33"/>
    </row>
    <row r="52" spans="1:9" ht="7.5" customHeight="1" thickBot="1" x14ac:dyDescent="0.35">
      <c r="A52" s="62"/>
      <c r="B52" s="63"/>
      <c r="C52" s="63"/>
      <c r="D52" s="63"/>
      <c r="E52" s="63"/>
      <c r="F52" s="63"/>
      <c r="G52" s="63"/>
      <c r="H52" s="63"/>
      <c r="I52" s="64"/>
    </row>
    <row r="53" spans="1:9" ht="15" thickBot="1" x14ac:dyDescent="0.35">
      <c r="A53" s="500" t="s">
        <v>22</v>
      </c>
      <c r="B53" s="501"/>
      <c r="C53" s="501"/>
      <c r="D53" s="501"/>
      <c r="E53" s="31"/>
      <c r="F53" s="34" t="s">
        <v>21</v>
      </c>
      <c r="G53" s="61"/>
      <c r="H53" s="35">
        <f>TRUNC(((1+F40+F42)*(1+F44))/(1-F46),2)</f>
        <v>2.23</v>
      </c>
      <c r="I53" s="33"/>
    </row>
    <row r="54" spans="1:9" ht="15" thickBot="1" x14ac:dyDescent="0.35">
      <c r="A54" s="500" t="s">
        <v>33</v>
      </c>
      <c r="B54" s="501"/>
      <c r="C54" s="501"/>
      <c r="D54" s="501"/>
      <c r="E54" s="31"/>
      <c r="F54" s="34" t="s">
        <v>23</v>
      </c>
      <c r="G54" s="61"/>
      <c r="H54" s="35">
        <f>TRUNC((1+F44)/(1-F46),2)</f>
        <v>1.22</v>
      </c>
      <c r="I54" s="33"/>
    </row>
    <row r="55" spans="1:9" ht="15" thickBot="1" x14ac:dyDescent="0.35">
      <c r="I55" s="23"/>
    </row>
    <row r="56" spans="1:9" ht="15" thickBot="1" x14ac:dyDescent="0.35">
      <c r="A56" s="492" t="s">
        <v>126</v>
      </c>
      <c r="B56" s="493"/>
      <c r="C56" s="493"/>
      <c r="D56" s="493"/>
      <c r="E56" s="18"/>
      <c r="F56" s="30" t="s">
        <v>127</v>
      </c>
      <c r="G56" s="60"/>
      <c r="H56" s="19"/>
      <c r="I56" s="20">
        <f>TRUNC(I36*H53+I38*H54,2)</f>
        <v>332868.76</v>
      </c>
    </row>
    <row r="57" spans="1:9" x14ac:dyDescent="0.3">
      <c r="I57" s="23"/>
    </row>
    <row r="58" spans="1:9" x14ac:dyDescent="0.3">
      <c r="A58" s="24" t="s">
        <v>24</v>
      </c>
    </row>
    <row r="59" spans="1:9" x14ac:dyDescent="0.3">
      <c r="A59" s="25" t="s">
        <v>25</v>
      </c>
      <c r="I59" s="42"/>
    </row>
    <row r="60" spans="1:9" x14ac:dyDescent="0.3">
      <c r="A60" s="25" t="s">
        <v>122</v>
      </c>
    </row>
  </sheetData>
  <mergeCells count="34">
    <mergeCell ref="A53:D53"/>
    <mergeCell ref="A54:D54"/>
    <mergeCell ref="A56:D56"/>
    <mergeCell ref="A47:D47"/>
    <mergeCell ref="A48:D48"/>
    <mergeCell ref="A45:I45"/>
    <mergeCell ref="A46:D46"/>
    <mergeCell ref="A41:I41"/>
    <mergeCell ref="A49:D49"/>
    <mergeCell ref="A51:D51"/>
    <mergeCell ref="A37:I37"/>
    <mergeCell ref="A38:D38"/>
    <mergeCell ref="A40:D40"/>
    <mergeCell ref="B15:I15"/>
    <mergeCell ref="A44:D44"/>
    <mergeCell ref="A7:E8"/>
    <mergeCell ref="F7:I8"/>
    <mergeCell ref="A9:I9"/>
    <mergeCell ref="A11:I11"/>
    <mergeCell ref="A13:A14"/>
    <mergeCell ref="B13:B14"/>
    <mergeCell ref="C13:C14"/>
    <mergeCell ref="D13:D14"/>
    <mergeCell ref="E13:E14"/>
    <mergeCell ref="F13:F14"/>
    <mergeCell ref="G13:G14"/>
    <mergeCell ref="H13:I13"/>
    <mergeCell ref="A10:I10"/>
    <mergeCell ref="A1:I3"/>
    <mergeCell ref="A4:I4"/>
    <mergeCell ref="A5:E6"/>
    <mergeCell ref="F5:G5"/>
    <mergeCell ref="H5:I5"/>
    <mergeCell ref="F6:G6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53" fitToHeight="0"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K37"/>
  <sheetViews>
    <sheetView showGridLines="0" view="pageBreakPreview" zoomScale="60" zoomScaleNormal="100" workbookViewId="0">
      <selection activeCell="J22" sqref="J22"/>
    </sheetView>
  </sheetViews>
  <sheetFormatPr defaultRowHeight="14.4" x14ac:dyDescent="0.3"/>
  <cols>
    <col min="2" max="2" width="20" style="297" bestFit="1" customWidth="1"/>
    <col min="4" max="4" width="38.109375" customWidth="1"/>
    <col min="5" max="5" width="10" customWidth="1"/>
    <col min="6" max="6" width="9.6640625" customWidth="1"/>
    <col min="7" max="7" width="10" customWidth="1"/>
    <col min="8" max="8" width="12.44140625" customWidth="1"/>
    <col min="9" max="10" width="10" customWidth="1"/>
    <col min="11" max="11" width="49.109375" customWidth="1"/>
    <col min="12" max="12" width="3.88671875" bestFit="1" customWidth="1"/>
  </cols>
  <sheetData>
    <row r="1" spans="2:11" ht="15" thickBot="1" x14ac:dyDescent="0.35">
      <c r="D1" s="69"/>
      <c r="E1" s="69"/>
      <c r="F1" s="69"/>
      <c r="G1" s="69"/>
      <c r="H1" s="72"/>
      <c r="I1" s="70"/>
      <c r="J1" s="69"/>
      <c r="K1" s="71"/>
    </row>
    <row r="2" spans="2:11" ht="15" thickBot="1" x14ac:dyDescent="0.35">
      <c r="B2" s="518" t="s">
        <v>198</v>
      </c>
      <c r="C2" s="519"/>
      <c r="D2" s="519"/>
      <c r="E2" s="519"/>
      <c r="F2" s="519"/>
      <c r="G2" s="519"/>
      <c r="H2" s="520"/>
      <c r="I2" s="70"/>
      <c r="J2" s="69"/>
      <c r="K2" s="71"/>
    </row>
    <row r="3" spans="2:11" x14ac:dyDescent="0.3">
      <c r="D3" s="69"/>
      <c r="E3" s="69"/>
      <c r="F3" s="69"/>
      <c r="G3" s="69"/>
      <c r="H3" s="72"/>
      <c r="I3" s="70"/>
      <c r="J3" s="69"/>
      <c r="K3" s="71"/>
    </row>
    <row r="4" spans="2:11" ht="15" thickBot="1" x14ac:dyDescent="0.35">
      <c r="D4" s="69"/>
      <c r="E4" s="69"/>
      <c r="F4" s="69"/>
      <c r="G4" s="69"/>
      <c r="H4" s="72"/>
      <c r="I4" s="70"/>
      <c r="J4" s="69"/>
      <c r="K4" s="71"/>
    </row>
    <row r="5" spans="2:11" ht="15" thickBot="1" x14ac:dyDescent="0.35">
      <c r="B5" s="310"/>
      <c r="C5" s="219"/>
      <c r="D5" s="220" t="s">
        <v>169</v>
      </c>
      <c r="H5" s="221"/>
      <c r="I5" s="70"/>
      <c r="J5" s="69"/>
      <c r="K5" s="71"/>
    </row>
    <row r="6" spans="2:11" ht="15" thickBot="1" x14ac:dyDescent="0.35">
      <c r="B6" s="299"/>
      <c r="C6" s="222" t="s">
        <v>203</v>
      </c>
      <c r="D6" s="223" t="s">
        <v>170</v>
      </c>
      <c r="G6" s="224" t="s">
        <v>171</v>
      </c>
      <c r="H6" s="240" t="s">
        <v>297</v>
      </c>
      <c r="I6" s="70"/>
      <c r="J6" s="69"/>
      <c r="K6" s="71"/>
    </row>
    <row r="7" spans="2:11" ht="21" thickBot="1" x14ac:dyDescent="0.35">
      <c r="B7" s="225"/>
      <c r="C7" s="225" t="s">
        <v>89</v>
      </c>
      <c r="D7" s="226" t="s">
        <v>114</v>
      </c>
      <c r="E7" s="227"/>
      <c r="F7" s="228"/>
      <c r="G7" s="510" t="s">
        <v>200</v>
      </c>
      <c r="H7" s="511"/>
      <c r="I7" s="70"/>
      <c r="J7" s="69"/>
      <c r="K7" s="71"/>
    </row>
    <row r="8" spans="2:11" ht="20.399999999999999" x14ac:dyDescent="0.3">
      <c r="B8" s="300" t="s">
        <v>172</v>
      </c>
      <c r="C8" s="308" t="s">
        <v>271</v>
      </c>
      <c r="D8" s="233" t="s">
        <v>173</v>
      </c>
      <c r="E8" s="233" t="s">
        <v>103</v>
      </c>
      <c r="F8" s="234" t="s">
        <v>158</v>
      </c>
      <c r="G8" s="234" t="s">
        <v>174</v>
      </c>
      <c r="H8" s="235" t="s">
        <v>175</v>
      </c>
      <c r="I8" s="70"/>
      <c r="J8" s="69"/>
      <c r="K8" s="71"/>
    </row>
    <row r="9" spans="2:11" x14ac:dyDescent="0.3">
      <c r="B9" s="299" t="s">
        <v>269</v>
      </c>
      <c r="C9" s="230">
        <v>90777</v>
      </c>
      <c r="D9" s="301" t="s">
        <v>113</v>
      </c>
      <c r="E9" s="230" t="s">
        <v>168</v>
      </c>
      <c r="F9" s="302">
        <v>0.33</v>
      </c>
      <c r="G9" s="358">
        <v>131.06</v>
      </c>
      <c r="H9" s="311">
        <f t="shared" ref="H9:H11" si="0">TRUNC(F9*G9,2)</f>
        <v>43.24</v>
      </c>
      <c r="I9" s="70"/>
      <c r="J9" s="69"/>
      <c r="K9" s="71"/>
    </row>
    <row r="10" spans="2:11" x14ac:dyDescent="0.3">
      <c r="B10" s="299" t="s">
        <v>269</v>
      </c>
      <c r="C10" s="230">
        <v>88321</v>
      </c>
      <c r="D10" s="301" t="s">
        <v>112</v>
      </c>
      <c r="E10" s="230" t="s">
        <v>168</v>
      </c>
      <c r="F10" s="302">
        <v>1</v>
      </c>
      <c r="G10" s="358">
        <v>45.09</v>
      </c>
      <c r="H10" s="311">
        <f t="shared" si="0"/>
        <v>45.09</v>
      </c>
      <c r="I10" s="70"/>
      <c r="J10" s="69"/>
      <c r="K10" s="71"/>
    </row>
    <row r="11" spans="2:11" ht="15" thickBot="1" x14ac:dyDescent="0.35">
      <c r="B11" s="309" t="s">
        <v>269</v>
      </c>
      <c r="C11" s="304">
        <v>88249</v>
      </c>
      <c r="D11" s="303" t="s">
        <v>111</v>
      </c>
      <c r="E11" s="304" t="s">
        <v>168</v>
      </c>
      <c r="F11" s="305">
        <v>2.4</v>
      </c>
      <c r="G11" s="360">
        <v>33.57</v>
      </c>
      <c r="H11" s="312">
        <f t="shared" si="0"/>
        <v>80.56</v>
      </c>
      <c r="I11" s="70"/>
      <c r="J11" s="69"/>
      <c r="K11" s="71"/>
    </row>
    <row r="12" spans="2:11" ht="15" thickBot="1" x14ac:dyDescent="0.35">
      <c r="B12" s="512"/>
      <c r="C12" s="513"/>
      <c r="D12" s="513"/>
      <c r="E12" s="513"/>
      <c r="F12" s="514"/>
      <c r="G12" s="306" t="s">
        <v>50</v>
      </c>
      <c r="H12" s="307">
        <f>SUM(H9:H11)</f>
        <v>168.89000000000001</v>
      </c>
      <c r="I12" s="70"/>
      <c r="J12" s="69"/>
      <c r="K12" s="71"/>
    </row>
    <row r="13" spans="2:11" x14ac:dyDescent="0.3">
      <c r="D13" s="69"/>
      <c r="E13" s="69"/>
      <c r="F13" s="69"/>
      <c r="G13" s="69"/>
      <c r="H13" s="72"/>
      <c r="I13" s="70"/>
      <c r="J13" s="69"/>
      <c r="K13" s="71"/>
    </row>
    <row r="14" spans="2:11" ht="15" thickBot="1" x14ac:dyDescent="0.35">
      <c r="D14" s="69"/>
      <c r="E14" s="69"/>
      <c r="F14" s="69"/>
      <c r="G14" s="69"/>
      <c r="H14" s="72"/>
      <c r="I14" s="70"/>
      <c r="J14" s="69"/>
      <c r="K14" s="71"/>
    </row>
    <row r="15" spans="2:11" ht="15" thickBot="1" x14ac:dyDescent="0.35">
      <c r="B15" s="310"/>
      <c r="C15" s="219"/>
      <c r="D15" s="220" t="s">
        <v>169</v>
      </c>
      <c r="H15" s="221"/>
      <c r="I15" s="70"/>
      <c r="J15" s="69"/>
      <c r="K15" s="71"/>
    </row>
    <row r="16" spans="2:11" ht="15" thickBot="1" x14ac:dyDescent="0.35">
      <c r="B16" s="299"/>
      <c r="C16" s="222" t="s">
        <v>203</v>
      </c>
      <c r="D16" s="223" t="s">
        <v>170</v>
      </c>
      <c r="G16" s="224" t="s">
        <v>171</v>
      </c>
      <c r="H16" s="240" t="s">
        <v>297</v>
      </c>
      <c r="I16" s="70"/>
      <c r="J16" s="69"/>
      <c r="K16" s="71"/>
    </row>
    <row r="17" spans="2:11" ht="21" thickBot="1" x14ac:dyDescent="0.35">
      <c r="B17" s="225"/>
      <c r="C17" s="225" t="s">
        <v>88</v>
      </c>
      <c r="D17" s="226" t="s">
        <v>110</v>
      </c>
      <c r="E17" s="227"/>
      <c r="F17" s="228"/>
      <c r="G17" s="510" t="s">
        <v>200</v>
      </c>
      <c r="H17" s="511"/>
      <c r="I17" s="70"/>
      <c r="J17" s="69"/>
      <c r="K17" s="71"/>
    </row>
    <row r="18" spans="2:11" ht="20.399999999999999" x14ac:dyDescent="0.3">
      <c r="B18" s="300" t="s">
        <v>172</v>
      </c>
      <c r="C18" s="233" t="s">
        <v>271</v>
      </c>
      <c r="D18" s="233" t="s">
        <v>173</v>
      </c>
      <c r="E18" s="233" t="s">
        <v>103</v>
      </c>
      <c r="F18" s="234" t="s">
        <v>158</v>
      </c>
      <c r="G18" s="234" t="s">
        <v>174</v>
      </c>
      <c r="H18" s="235" t="s">
        <v>175</v>
      </c>
      <c r="I18" s="70"/>
      <c r="J18" s="69"/>
      <c r="K18" s="71"/>
    </row>
    <row r="19" spans="2:11" x14ac:dyDescent="0.3">
      <c r="B19" s="299" t="s">
        <v>268</v>
      </c>
      <c r="C19" s="230" t="s">
        <v>289</v>
      </c>
      <c r="D19" s="301" t="s">
        <v>290</v>
      </c>
      <c r="E19" s="230" t="s">
        <v>157</v>
      </c>
      <c r="F19" s="302">
        <f>1*223.05/60</f>
        <v>3.7175000000000002</v>
      </c>
      <c r="G19" s="314">
        <v>8.0914000000000001</v>
      </c>
      <c r="H19" s="311">
        <f t="shared" ref="H19:H26" si="1">TRUNC(F19*G19,2)</f>
        <v>30.07</v>
      </c>
      <c r="I19" s="70"/>
      <c r="J19" s="69"/>
      <c r="K19" s="71"/>
    </row>
    <row r="20" spans="2:11" x14ac:dyDescent="0.3">
      <c r="B20" s="299" t="s">
        <v>268</v>
      </c>
      <c r="C20" s="230" t="s">
        <v>109</v>
      </c>
      <c r="D20" s="301" t="s">
        <v>199</v>
      </c>
      <c r="E20" s="230" t="s">
        <v>159</v>
      </c>
      <c r="F20" s="302">
        <f>1*((30.4167*24)-F19)/60</f>
        <v>12.104721666666668</v>
      </c>
      <c r="G20" s="314">
        <v>1.5217000000000001</v>
      </c>
      <c r="H20" s="311">
        <f t="shared" si="1"/>
        <v>18.41</v>
      </c>
      <c r="I20" s="70"/>
      <c r="J20" s="69"/>
      <c r="K20" s="71"/>
    </row>
    <row r="21" spans="2:11" x14ac:dyDescent="0.3">
      <c r="B21" s="299" t="s">
        <v>269</v>
      </c>
      <c r="C21" s="230">
        <v>94296</v>
      </c>
      <c r="D21" s="301" t="s">
        <v>108</v>
      </c>
      <c r="E21" s="230" t="s">
        <v>341</v>
      </c>
      <c r="F21" s="302">
        <f>1/60</f>
        <v>1.6666666666666666E-2</v>
      </c>
      <c r="G21" s="358">
        <v>5548.15</v>
      </c>
      <c r="H21" s="311">
        <f t="shared" si="1"/>
        <v>92.46</v>
      </c>
      <c r="I21" s="70"/>
      <c r="J21" s="69"/>
      <c r="K21" s="71"/>
    </row>
    <row r="22" spans="2:11" x14ac:dyDescent="0.3">
      <c r="B22" s="299" t="s">
        <v>269</v>
      </c>
      <c r="C22" s="230">
        <v>101389</v>
      </c>
      <c r="D22" s="301" t="s">
        <v>107</v>
      </c>
      <c r="E22" s="230" t="s">
        <v>341</v>
      </c>
      <c r="F22" s="302">
        <f>2/60</f>
        <v>3.3333333333333333E-2</v>
      </c>
      <c r="G22" s="358">
        <v>2735.96</v>
      </c>
      <c r="H22" s="311">
        <f t="shared" si="1"/>
        <v>91.19</v>
      </c>
      <c r="I22" s="70"/>
      <c r="J22" s="69"/>
      <c r="K22" s="71"/>
    </row>
    <row r="23" spans="2:11" x14ac:dyDescent="0.3">
      <c r="B23" s="299" t="s">
        <v>270</v>
      </c>
      <c r="C23" s="230">
        <v>93561</v>
      </c>
      <c r="D23" s="301" t="s">
        <v>106</v>
      </c>
      <c r="E23" s="230" t="s">
        <v>341</v>
      </c>
      <c r="F23" s="302">
        <f>1/60</f>
        <v>1.6666666666666666E-2</v>
      </c>
      <c r="G23" s="358">
        <f>'Mão de obra-Sem Encargos'!H102</f>
        <v>4616.8999999999996</v>
      </c>
      <c r="H23" s="311">
        <f t="shared" si="1"/>
        <v>76.94</v>
      </c>
      <c r="I23" s="70"/>
      <c r="J23" s="69"/>
      <c r="K23" s="71"/>
    </row>
    <row r="24" spans="2:11" x14ac:dyDescent="0.3">
      <c r="B24" s="299" t="s">
        <v>277</v>
      </c>
      <c r="C24" s="298" t="s">
        <v>291</v>
      </c>
      <c r="D24" s="229" t="s">
        <v>292</v>
      </c>
      <c r="E24" s="230" t="s">
        <v>157</v>
      </c>
      <c r="F24" s="231">
        <f>30/60</f>
        <v>0.5</v>
      </c>
      <c r="G24" s="359">
        <v>64.540000000000006</v>
      </c>
      <c r="H24" s="311">
        <f t="shared" si="1"/>
        <v>32.270000000000003</v>
      </c>
      <c r="I24" s="70"/>
      <c r="J24" s="69"/>
      <c r="K24" s="71"/>
    </row>
    <row r="25" spans="2:11" x14ac:dyDescent="0.3">
      <c r="B25" s="299" t="s">
        <v>277</v>
      </c>
      <c r="C25" s="298" t="s">
        <v>291</v>
      </c>
      <c r="D25" s="229" t="s">
        <v>292</v>
      </c>
      <c r="E25" s="230" t="s">
        <v>159</v>
      </c>
      <c r="F25" s="231">
        <f>130/60</f>
        <v>2.1666666666666665</v>
      </c>
      <c r="G25" s="359">
        <v>34.57</v>
      </c>
      <c r="H25" s="311">
        <f t="shared" si="1"/>
        <v>74.900000000000006</v>
      </c>
      <c r="I25" s="70"/>
      <c r="J25" s="69"/>
      <c r="K25" s="71"/>
    </row>
    <row r="26" spans="2:11" ht="15" thickBot="1" x14ac:dyDescent="0.35">
      <c r="B26" s="299" t="s">
        <v>258</v>
      </c>
      <c r="C26" s="304" t="s">
        <v>117</v>
      </c>
      <c r="D26" s="303" t="s">
        <v>105</v>
      </c>
      <c r="E26" s="304" t="s">
        <v>104</v>
      </c>
      <c r="F26" s="305">
        <f>TRUNC(200/60,4)</f>
        <v>3.3332999999999999</v>
      </c>
      <c r="G26" s="313">
        <v>6.47</v>
      </c>
      <c r="H26" s="312">
        <f t="shared" si="1"/>
        <v>21.56</v>
      </c>
      <c r="I26" s="70"/>
      <c r="J26" s="69"/>
      <c r="K26" s="71"/>
    </row>
    <row r="27" spans="2:11" ht="15" thickBot="1" x14ac:dyDescent="0.35">
      <c r="B27" s="512"/>
      <c r="C27" s="513"/>
      <c r="D27" s="513"/>
      <c r="E27" s="513"/>
      <c r="F27" s="514"/>
      <c r="G27" s="306" t="s">
        <v>50</v>
      </c>
      <c r="H27" s="307">
        <f>SUM(H19:H26)</f>
        <v>437.8</v>
      </c>
      <c r="I27" s="70"/>
      <c r="J27" s="69"/>
      <c r="K27" s="71"/>
    </row>
    <row r="28" spans="2:11" x14ac:dyDescent="0.3">
      <c r="D28" s="69"/>
      <c r="E28" s="69"/>
      <c r="F28" s="69"/>
      <c r="G28" s="69"/>
      <c r="H28" s="72"/>
      <c r="I28" s="70"/>
      <c r="J28" s="69"/>
      <c r="K28" s="71"/>
    </row>
    <row r="29" spans="2:11" ht="15" thickBot="1" x14ac:dyDescent="0.35">
      <c r="D29" s="69"/>
      <c r="E29" s="69"/>
      <c r="F29" s="69"/>
      <c r="G29" s="69"/>
      <c r="H29" s="72"/>
      <c r="I29" s="70"/>
      <c r="J29" s="69"/>
      <c r="K29" s="71"/>
    </row>
    <row r="30" spans="2:11" ht="15" thickBot="1" x14ac:dyDescent="0.35">
      <c r="B30" s="310"/>
      <c r="C30" s="219"/>
      <c r="D30" s="220" t="s">
        <v>169</v>
      </c>
      <c r="H30" s="232"/>
    </row>
    <row r="31" spans="2:11" ht="15" thickBot="1" x14ac:dyDescent="0.35">
      <c r="B31" s="299"/>
      <c r="C31" s="222" t="s">
        <v>203</v>
      </c>
      <c r="D31" s="223" t="s">
        <v>170</v>
      </c>
      <c r="G31" s="224" t="s">
        <v>171</v>
      </c>
      <c r="H31" s="240" t="s">
        <v>297</v>
      </c>
    </row>
    <row r="32" spans="2:11" ht="21" thickBot="1" x14ac:dyDescent="0.35">
      <c r="B32" s="225" t="s">
        <v>318</v>
      </c>
      <c r="C32" s="225" t="s">
        <v>201</v>
      </c>
      <c r="D32" s="226" t="s">
        <v>160</v>
      </c>
      <c r="E32" s="227"/>
      <c r="F32" s="228"/>
      <c r="G32" s="510"/>
      <c r="H32" s="511"/>
    </row>
    <row r="33" spans="2:8" ht="20.399999999999999" x14ac:dyDescent="0.3">
      <c r="B33" s="300" t="s">
        <v>172</v>
      </c>
      <c r="C33" s="233" t="s">
        <v>271</v>
      </c>
      <c r="D33" s="233" t="s">
        <v>173</v>
      </c>
      <c r="E33" s="233" t="s">
        <v>103</v>
      </c>
      <c r="F33" s="234" t="s">
        <v>158</v>
      </c>
      <c r="G33" s="234" t="s">
        <v>174</v>
      </c>
      <c r="H33" s="235" t="s">
        <v>175</v>
      </c>
    </row>
    <row r="34" spans="2:8" ht="20.399999999999999" x14ac:dyDescent="0.3">
      <c r="B34" s="515" t="s">
        <v>293</v>
      </c>
      <c r="C34" s="367" t="s">
        <v>315</v>
      </c>
      <c r="D34" s="301" t="s">
        <v>305</v>
      </c>
      <c r="E34" s="230" t="s">
        <v>103</v>
      </c>
      <c r="F34" s="302">
        <v>1</v>
      </c>
      <c r="G34" s="366">
        <v>1193.78</v>
      </c>
      <c r="H34" s="311">
        <f>TRUNC(F34*G34,2)</f>
        <v>1193.78</v>
      </c>
    </row>
    <row r="35" spans="2:8" x14ac:dyDescent="0.3">
      <c r="B35" s="516"/>
      <c r="C35" s="368" t="s">
        <v>316</v>
      </c>
      <c r="D35" s="301" t="s">
        <v>304</v>
      </c>
      <c r="E35" s="230" t="s">
        <v>103</v>
      </c>
      <c r="F35" s="302">
        <v>1</v>
      </c>
      <c r="G35" s="358">
        <v>419.27</v>
      </c>
      <c r="H35" s="311">
        <f t="shared" ref="H35:H36" si="2">TRUNC(F35*G35,2)</f>
        <v>419.27</v>
      </c>
    </row>
    <row r="36" spans="2:8" ht="21" thickBot="1" x14ac:dyDescent="0.35">
      <c r="B36" s="517"/>
      <c r="C36" s="369" t="s">
        <v>317</v>
      </c>
      <c r="D36" s="301" t="s">
        <v>306</v>
      </c>
      <c r="E36" s="230" t="s">
        <v>75</v>
      </c>
      <c r="F36" s="302">
        <v>1</v>
      </c>
      <c r="G36" s="366">
        <v>174.44</v>
      </c>
      <c r="H36" s="311">
        <f t="shared" si="2"/>
        <v>174.44</v>
      </c>
    </row>
    <row r="37" spans="2:8" ht="15" thickBot="1" x14ac:dyDescent="0.35">
      <c r="B37" s="512"/>
      <c r="C37" s="513"/>
      <c r="D37" s="513"/>
      <c r="E37" s="513"/>
      <c r="F37" s="514"/>
      <c r="G37" s="264"/>
      <c r="H37" s="265"/>
    </row>
  </sheetData>
  <mergeCells count="8">
    <mergeCell ref="G32:H32"/>
    <mergeCell ref="B37:F37"/>
    <mergeCell ref="B34:B36"/>
    <mergeCell ref="B2:H2"/>
    <mergeCell ref="B27:F27"/>
    <mergeCell ref="B12:F12"/>
    <mergeCell ref="G7:H7"/>
    <mergeCell ref="G17:H17"/>
  </mergeCells>
  <conditionalFormatting sqref="B7:E7">
    <cfRule type="expression" dxfId="15" priority="37" stopIfTrue="1">
      <formula>AND(#REF!&lt;&gt;"COMPOSICAO",#REF!&lt;&gt;"INSUMO",#REF!&lt;&gt;"")</formula>
    </cfRule>
    <cfRule type="expression" dxfId="14" priority="38" stopIfTrue="1">
      <formula>AND(OR(#REF!="COMPOSICAO",#REF!="INSUMO",#REF!&lt;&gt;""),#REF!&lt;&gt;"")</formula>
    </cfRule>
  </conditionalFormatting>
  <conditionalFormatting sqref="B17:E17">
    <cfRule type="expression" dxfId="13" priority="35" stopIfTrue="1">
      <formula>AND(#REF!&lt;&gt;"COMPOSICAO",#REF!&lt;&gt;"INSUMO",#REF!&lt;&gt;"")</formula>
    </cfRule>
    <cfRule type="expression" dxfId="12" priority="36" stopIfTrue="1">
      <formula>AND(OR(#REF!="COMPOSICAO",#REF!="INSUMO",#REF!&lt;&gt;""),#REF!&lt;&gt;"")</formula>
    </cfRule>
  </conditionalFormatting>
  <conditionalFormatting sqref="B32:E32">
    <cfRule type="expression" dxfId="11" priority="3" stopIfTrue="1">
      <formula>AND(#REF!&lt;&gt;"COMPOSICAO",#REF!&lt;&gt;"INSUMO",#REF!&lt;&gt;"")</formula>
    </cfRule>
    <cfRule type="expression" dxfId="10" priority="4" stopIfTrue="1">
      <formula>AND(OR(#REF!="COMPOSICAO",#REF!="INSUMO",#REF!&lt;&gt;""),#REF!&lt;&gt;"")</formula>
    </cfRule>
  </conditionalFormatting>
  <conditionalFormatting sqref="C33:G33">
    <cfRule type="expression" dxfId="9" priority="1" stopIfTrue="1">
      <formula>AND(#REF!&lt;&gt;"COMPOSICAO",#REF!&lt;&gt;"INSUMO",#REF!&lt;&gt;"")</formula>
    </cfRule>
    <cfRule type="expression" dxfId="8" priority="2" stopIfTrue="1">
      <formula>AND(OR(#REF!="COMPOSICAO",#REF!="INSUMO",#REF!&lt;&gt;""),#REF!&lt;&gt;"")</formula>
    </cfRule>
  </conditionalFormatting>
  <conditionalFormatting sqref="C8:H11">
    <cfRule type="expression" dxfId="7" priority="27" stopIfTrue="1">
      <formula>AND(#REF!&lt;&gt;"COMPOSICAO",#REF!&lt;&gt;"INSUMO",#REF!&lt;&gt;"")</formula>
    </cfRule>
    <cfRule type="expression" dxfId="6" priority="28" stopIfTrue="1">
      <formula>AND(OR(#REF!="COMPOSICAO",#REF!="INSUMO",#REF!&lt;&gt;""),#REF!&lt;&gt;"")</formula>
    </cfRule>
  </conditionalFormatting>
  <conditionalFormatting sqref="C18:H26">
    <cfRule type="expression" dxfId="5" priority="9" stopIfTrue="1">
      <formula>AND(#REF!&lt;&gt;"COMPOSICAO",#REF!&lt;&gt;"INSUMO",#REF!&lt;&gt;"")</formula>
    </cfRule>
    <cfRule type="expression" dxfId="4" priority="10" stopIfTrue="1">
      <formula>AND(OR(#REF!="COMPOSICAO",#REF!="INSUMO",#REF!&lt;&gt;""),#REF!&lt;&gt;"")</formula>
    </cfRule>
  </conditionalFormatting>
  <conditionalFormatting sqref="C34:H34 D35:H36">
    <cfRule type="expression" dxfId="3" priority="5" stopIfTrue="1">
      <formula>AND(#REF!&lt;&gt;"COMPOSICAO",#REF!&lt;&gt;"INSUMO",#REF!&lt;&gt;"")</formula>
    </cfRule>
    <cfRule type="expression" dxfId="2" priority="6" stopIfTrue="1">
      <formula>AND(OR(#REF!="COMPOSICAO",#REF!="INSUMO",#REF!&lt;&gt;""),#REF!&lt;&gt;"")</formula>
    </cfRule>
  </conditionalFormatting>
  <conditionalFormatting sqref="H33:H36">
    <cfRule type="expression" dxfId="1" priority="61" stopIfTrue="1">
      <formula>AND(#REF!&lt;&gt;"COMPOSICAO",#REF!&lt;&gt;"INSUMO",#REF!&lt;&gt;"")</formula>
    </cfRule>
    <cfRule type="expression" dxfId="0" priority="62" stopIfTrue="1">
      <formula>AND(OR(#REF!="COMPOSICAO",#REF!="INSUMO",#REF!&lt;&gt;""),#REF!&lt;&gt;"")</formula>
    </cfRule>
  </conditionalFormatting>
  <pageMargins left="0.78740157480314965" right="0.78740157480314965" top="0.78740157480314965" bottom="0.78740157480314965" header="0" footer="0"/>
  <pageSetup paperSize="9" scale="73" fitToHeight="0" orientation="portrait" horizontalDpi="4294967295" verticalDpi="4294967295" r:id="rId1"/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113"/>
  <sheetViews>
    <sheetView showGridLines="0" view="pageBreakPreview" zoomScale="60" zoomScaleNormal="85" workbookViewId="0">
      <selection activeCell="R23" sqref="R23"/>
    </sheetView>
  </sheetViews>
  <sheetFormatPr defaultRowHeight="14.4" x14ac:dyDescent="0.3"/>
  <cols>
    <col min="1" max="1" width="1.6640625" customWidth="1"/>
    <col min="2" max="2" width="25.5546875" bestFit="1" customWidth="1"/>
    <col min="3" max="3" width="14.6640625" style="36" customWidth="1"/>
    <col min="4" max="4" width="110.44140625" bestFit="1" customWidth="1"/>
    <col min="5" max="5" width="6.44140625" customWidth="1"/>
    <col min="6" max="6" width="15.33203125" customWidth="1"/>
    <col min="7" max="7" width="14" customWidth="1"/>
    <col min="8" max="8" width="19.6640625" bestFit="1" customWidth="1"/>
    <col min="9" max="9" width="17.5546875" customWidth="1"/>
    <col min="10" max="10" width="28" customWidth="1"/>
    <col min="11" max="11" width="1.6640625" customWidth="1"/>
    <col min="12" max="12" width="9.88671875" customWidth="1"/>
    <col min="13" max="13" width="17.6640625" style="36" customWidth="1"/>
    <col min="14" max="14" width="10.6640625" customWidth="1"/>
  </cols>
  <sheetData>
    <row r="1" spans="1:13" ht="15" thickBot="1" x14ac:dyDescent="0.35"/>
    <row r="2" spans="1:13" ht="24" customHeight="1" x14ac:dyDescent="0.3">
      <c r="A2" s="109"/>
      <c r="B2" s="524" t="s">
        <v>36</v>
      </c>
      <c r="C2" s="525"/>
      <c r="D2" s="525"/>
      <c r="E2" s="525"/>
      <c r="F2" s="525"/>
      <c r="G2" s="525"/>
      <c r="H2" s="525"/>
      <c r="I2" s="525"/>
      <c r="J2" s="526"/>
    </row>
    <row r="3" spans="1:13" ht="18" customHeight="1" x14ac:dyDescent="0.3">
      <c r="A3" s="109"/>
      <c r="B3" s="527" t="s">
        <v>37</v>
      </c>
      <c r="C3" s="528"/>
      <c r="D3" s="528"/>
      <c r="E3" s="528"/>
      <c r="F3" s="528"/>
      <c r="G3" s="528"/>
      <c r="H3" s="528"/>
      <c r="I3" s="528"/>
      <c r="J3" s="529"/>
      <c r="K3" s="51"/>
    </row>
    <row r="4" spans="1:13" ht="20.25" customHeight="1" thickBot="1" x14ac:dyDescent="0.35">
      <c r="A4" s="109"/>
      <c r="B4" s="530" t="s">
        <v>156</v>
      </c>
      <c r="C4" s="531"/>
      <c r="D4" s="531"/>
      <c r="E4" s="531"/>
      <c r="F4" s="531"/>
      <c r="G4" s="531"/>
      <c r="H4" s="531"/>
      <c r="I4" s="531"/>
      <c r="J4" s="532"/>
      <c r="K4" s="51"/>
    </row>
    <row r="5" spans="1:13" ht="6.75" customHeight="1" thickBot="1" x14ac:dyDescent="0.35">
      <c r="B5" s="533"/>
      <c r="C5" s="533"/>
      <c r="D5" s="533"/>
      <c r="E5" s="533"/>
      <c r="F5" s="533"/>
      <c r="G5" s="533"/>
      <c r="H5" s="533"/>
      <c r="I5" s="533"/>
      <c r="J5" s="533"/>
    </row>
    <row r="6" spans="1:13" ht="19.5" customHeight="1" x14ac:dyDescent="0.3">
      <c r="A6" s="109"/>
      <c r="B6" s="464" t="s">
        <v>251</v>
      </c>
      <c r="C6" s="465"/>
      <c r="D6" s="465"/>
      <c r="E6" s="465"/>
      <c r="F6" s="466"/>
      <c r="G6" s="502" t="s">
        <v>0</v>
      </c>
      <c r="H6" s="503"/>
      <c r="I6" s="504" t="s">
        <v>348</v>
      </c>
      <c r="J6" s="505"/>
      <c r="K6" s="51"/>
    </row>
    <row r="7" spans="1:13" ht="19.5" customHeight="1" thickBot="1" x14ac:dyDescent="0.35">
      <c r="A7" s="109"/>
      <c r="B7" s="467"/>
      <c r="C7" s="468"/>
      <c r="D7" s="468"/>
      <c r="E7" s="468"/>
      <c r="F7" s="469"/>
      <c r="G7" s="534" t="s">
        <v>337</v>
      </c>
      <c r="H7" s="535"/>
      <c r="I7" s="351" t="str">
        <f>'1 Plano de Trabalho'!H6</f>
        <v xml:space="preserve">CREA:  PR-134006/D  </v>
      </c>
      <c r="J7" s="350"/>
      <c r="K7" s="51"/>
    </row>
    <row r="8" spans="1:13" ht="24.75" customHeight="1" x14ac:dyDescent="0.3">
      <c r="A8" s="109"/>
      <c r="B8" s="464" t="s">
        <v>330</v>
      </c>
      <c r="C8" s="465"/>
      <c r="D8" s="465"/>
      <c r="E8" s="465"/>
      <c r="F8" s="466"/>
      <c r="G8" s="479" t="s">
        <v>296</v>
      </c>
      <c r="H8" s="480"/>
      <c r="I8" s="480"/>
      <c r="J8" s="481"/>
      <c r="K8" s="51"/>
    </row>
    <row r="9" spans="1:13" ht="24.75" customHeight="1" thickBot="1" x14ac:dyDescent="0.35">
      <c r="A9" s="109"/>
      <c r="B9" s="476"/>
      <c r="C9" s="477"/>
      <c r="D9" s="477"/>
      <c r="E9" s="477"/>
      <c r="F9" s="478"/>
      <c r="G9" s="482"/>
      <c r="H9" s="483"/>
      <c r="I9" s="483"/>
      <c r="J9" s="484"/>
      <c r="K9" s="51"/>
    </row>
    <row r="10" spans="1:13" ht="8.25" customHeight="1" x14ac:dyDescent="0.3"/>
    <row r="11" spans="1:13" s="280" customFormat="1" x14ac:dyDescent="0.3">
      <c r="B11" s="521" t="s">
        <v>301</v>
      </c>
      <c r="C11" s="522"/>
      <c r="D11" s="522"/>
      <c r="E11" s="522"/>
      <c r="F11" s="522"/>
      <c r="G11" s="522"/>
      <c r="H11" s="522"/>
      <c r="I11" s="522"/>
      <c r="J11" s="523"/>
      <c r="M11" s="281"/>
    </row>
    <row r="12" spans="1:13" ht="6" customHeight="1" x14ac:dyDescent="0.3">
      <c r="B12" s="37"/>
      <c r="C12" s="215"/>
      <c r="D12" s="38"/>
      <c r="E12" s="38"/>
      <c r="F12" s="38"/>
      <c r="G12" s="38"/>
      <c r="H12" s="38"/>
      <c r="I12" s="38"/>
      <c r="J12" s="67"/>
    </row>
    <row r="13" spans="1:13" x14ac:dyDescent="0.3">
      <c r="B13" s="338" t="s">
        <v>285</v>
      </c>
      <c r="C13" s="339"/>
      <c r="D13" s="340"/>
      <c r="I13" s="36"/>
      <c r="J13" s="68"/>
    </row>
    <row r="14" spans="1:13" x14ac:dyDescent="0.3">
      <c r="B14" s="341"/>
      <c r="C14" s="339"/>
      <c r="D14" s="340"/>
      <c r="I14" s="36"/>
      <c r="J14" s="68"/>
    </row>
    <row r="15" spans="1:13" x14ac:dyDescent="0.3">
      <c r="B15" s="338" t="s">
        <v>38</v>
      </c>
      <c r="C15" s="342">
        <v>1.1637</v>
      </c>
      <c r="D15" s="343" t="s">
        <v>39</v>
      </c>
      <c r="I15" s="36"/>
      <c r="J15" s="68"/>
    </row>
    <row r="16" spans="1:13" x14ac:dyDescent="0.3">
      <c r="B16" s="338" t="s">
        <v>9</v>
      </c>
      <c r="C16" s="342">
        <v>0.72499999999999998</v>
      </c>
      <c r="D16" s="343" t="s">
        <v>40</v>
      </c>
      <c r="I16" s="36"/>
      <c r="J16" s="68"/>
    </row>
    <row r="17" spans="2:13" x14ac:dyDescent="0.3">
      <c r="B17" s="338" t="s">
        <v>302</v>
      </c>
      <c r="C17" s="342" t="s">
        <v>303</v>
      </c>
      <c r="D17" s="343"/>
      <c r="I17" s="36"/>
      <c r="J17" s="68"/>
    </row>
    <row r="18" spans="2:13" s="24" customFormat="1" ht="28.8" x14ac:dyDescent="0.3">
      <c r="B18" s="291"/>
      <c r="C18" s="292"/>
      <c r="F18" s="370" t="s">
        <v>41</v>
      </c>
      <c r="G18" s="370" t="s">
        <v>42</v>
      </c>
      <c r="H18" s="76"/>
      <c r="I18" s="370" t="s">
        <v>43</v>
      </c>
      <c r="J18" s="371" t="s">
        <v>44</v>
      </c>
      <c r="M18" s="292"/>
    </row>
    <row r="19" spans="2:13" s="282" customFormat="1" x14ac:dyDescent="0.3">
      <c r="B19" s="283"/>
      <c r="C19" s="329" t="s">
        <v>278</v>
      </c>
      <c r="D19" s="285" t="s">
        <v>260</v>
      </c>
      <c r="E19" s="286" t="s">
        <v>35</v>
      </c>
      <c r="F19" s="287"/>
      <c r="G19" s="287"/>
      <c r="H19" s="288"/>
      <c r="I19" s="288"/>
      <c r="J19" s="289">
        <v>0.78410000000000002</v>
      </c>
      <c r="M19" s="290"/>
    </row>
    <row r="20" spans="2:13" x14ac:dyDescent="0.3">
      <c r="B20" s="39" t="s">
        <v>277</v>
      </c>
      <c r="C20" s="239" t="s">
        <v>278</v>
      </c>
      <c r="D20" t="s">
        <v>276</v>
      </c>
      <c r="E20" s="36" t="s">
        <v>35</v>
      </c>
      <c r="F20">
        <v>1</v>
      </c>
      <c r="G20" s="272">
        <f>23254.78+18234.08</f>
        <v>41488.86</v>
      </c>
      <c r="H20" s="372">
        <f>F20*G20</f>
        <v>41488.86</v>
      </c>
      <c r="J20" s="52"/>
    </row>
    <row r="21" spans="2:13" x14ac:dyDescent="0.3">
      <c r="B21" s="39" t="s">
        <v>277</v>
      </c>
      <c r="C21" s="239" t="s">
        <v>278</v>
      </c>
      <c r="D21" t="s">
        <v>279</v>
      </c>
      <c r="E21" s="36" t="s">
        <v>35</v>
      </c>
      <c r="F21">
        <v>1</v>
      </c>
      <c r="G21" s="272">
        <v>776.57</v>
      </c>
      <c r="H21" s="373">
        <f>F21*G21</f>
        <v>776.57</v>
      </c>
      <c r="I21" s="42"/>
      <c r="J21" s="52"/>
    </row>
    <row r="22" spans="2:13" x14ac:dyDescent="0.3">
      <c r="B22" s="39" t="s">
        <v>277</v>
      </c>
      <c r="C22" s="239" t="s">
        <v>278</v>
      </c>
      <c r="D22" t="s">
        <v>280</v>
      </c>
      <c r="E22" s="36" t="s">
        <v>35</v>
      </c>
      <c r="F22">
        <v>1</v>
      </c>
      <c r="G22" s="272">
        <v>24.19</v>
      </c>
      <c r="H22" s="373">
        <f t="shared" ref="H22:H23" si="0">F22*G22</f>
        <v>24.19</v>
      </c>
      <c r="I22" s="42"/>
    </row>
    <row r="23" spans="2:13" x14ac:dyDescent="0.3">
      <c r="B23" s="39" t="s">
        <v>277</v>
      </c>
      <c r="C23" s="239" t="s">
        <v>278</v>
      </c>
      <c r="D23" t="s">
        <v>281</v>
      </c>
      <c r="E23" s="36" t="s">
        <v>35</v>
      </c>
      <c r="F23">
        <v>1</v>
      </c>
      <c r="G23" s="272">
        <v>3.18</v>
      </c>
      <c r="H23" s="373">
        <f t="shared" si="0"/>
        <v>3.18</v>
      </c>
      <c r="I23" s="42"/>
      <c r="J23" s="52" t="s">
        <v>48</v>
      </c>
      <c r="K23" s="44"/>
    </row>
    <row r="24" spans="2:13" x14ac:dyDescent="0.3">
      <c r="B24" s="39" t="s">
        <v>277</v>
      </c>
      <c r="C24" s="239" t="s">
        <v>278</v>
      </c>
      <c r="D24" t="s">
        <v>282</v>
      </c>
      <c r="E24" s="36" t="s">
        <v>35</v>
      </c>
      <c r="F24">
        <v>1</v>
      </c>
      <c r="G24" s="272">
        <v>306.83999999999997</v>
      </c>
      <c r="H24" s="373">
        <f>F24*G24</f>
        <v>306.83999999999997</v>
      </c>
      <c r="I24" s="374"/>
      <c r="J24" s="52" t="s">
        <v>49</v>
      </c>
      <c r="K24" s="44"/>
    </row>
    <row r="25" spans="2:13" x14ac:dyDescent="0.3">
      <c r="B25" s="39" t="s">
        <v>277</v>
      </c>
      <c r="C25" s="239" t="s">
        <v>278</v>
      </c>
      <c r="D25" t="s">
        <v>283</v>
      </c>
      <c r="E25" s="36" t="s">
        <v>35</v>
      </c>
      <c r="F25">
        <v>1</v>
      </c>
      <c r="G25" s="272">
        <v>9.98</v>
      </c>
      <c r="H25" s="373">
        <f>F25*G25</f>
        <v>9.98</v>
      </c>
      <c r="I25" s="374"/>
      <c r="J25" s="375" t="str">
        <f>CONCATENATE(TEXT(G20,"#.##0,00"),"/(1+",J19,")")</f>
        <v>41.488,86/(1+0,7841)</v>
      </c>
      <c r="K25" s="44"/>
    </row>
    <row r="26" spans="2:13" x14ac:dyDescent="0.3">
      <c r="B26" s="39"/>
      <c r="E26" s="36"/>
      <c r="F26" s="24" t="s">
        <v>50</v>
      </c>
      <c r="G26" s="24"/>
      <c r="H26" s="107">
        <f>SUM(H20:H25)</f>
        <v>42609.62</v>
      </c>
      <c r="I26" s="376">
        <f>TRUNC(H26-H20,2)</f>
        <v>1120.76</v>
      </c>
      <c r="J26" s="376">
        <f>TRUNC(H20/(1+J19),2)</f>
        <v>23254.78</v>
      </c>
      <c r="K26" s="44"/>
    </row>
    <row r="27" spans="2:13" x14ac:dyDescent="0.3">
      <c r="B27" s="46"/>
      <c r="C27" s="48"/>
      <c r="D27" s="47"/>
      <c r="E27" s="48"/>
      <c r="F27" s="47"/>
      <c r="G27" s="47"/>
      <c r="H27" s="377"/>
      <c r="I27" s="378" t="s">
        <v>51</v>
      </c>
      <c r="J27" s="378" t="s">
        <v>52</v>
      </c>
    </row>
    <row r="30" spans="2:13" s="282" customFormat="1" x14ac:dyDescent="0.3">
      <c r="B30" s="283"/>
      <c r="C30" s="329" t="s">
        <v>284</v>
      </c>
      <c r="D30" s="285" t="s">
        <v>261</v>
      </c>
      <c r="E30" s="286" t="s">
        <v>35</v>
      </c>
      <c r="F30" s="287"/>
      <c r="G30" s="287"/>
      <c r="H30" s="288"/>
      <c r="I30" s="288"/>
      <c r="J30" s="289">
        <v>0.78410000000000002</v>
      </c>
      <c r="M30" s="290"/>
    </row>
    <row r="31" spans="2:13" x14ac:dyDescent="0.3">
      <c r="B31" s="39" t="s">
        <v>277</v>
      </c>
      <c r="C31" s="239" t="s">
        <v>284</v>
      </c>
      <c r="D31" t="s">
        <v>286</v>
      </c>
      <c r="E31" s="36" t="s">
        <v>35</v>
      </c>
      <c r="F31">
        <v>1</v>
      </c>
      <c r="G31" s="272">
        <f>19378.99+15195.07</f>
        <v>34574.06</v>
      </c>
      <c r="H31" s="372">
        <f>F31*G31</f>
        <v>34574.06</v>
      </c>
      <c r="J31" s="52"/>
    </row>
    <row r="32" spans="2:13" x14ac:dyDescent="0.3">
      <c r="B32" s="39" t="s">
        <v>277</v>
      </c>
      <c r="C32" s="239" t="s">
        <v>284</v>
      </c>
      <c r="D32" t="s">
        <v>279</v>
      </c>
      <c r="E32" s="36" t="s">
        <v>35</v>
      </c>
      <c r="F32">
        <v>1</v>
      </c>
      <c r="G32" s="272">
        <v>776.57</v>
      </c>
      <c r="H32" s="373">
        <f>F32*G32</f>
        <v>776.57</v>
      </c>
      <c r="I32" s="42"/>
      <c r="J32" s="52"/>
      <c r="K32" s="43"/>
    </row>
    <row r="33" spans="2:13" x14ac:dyDescent="0.3">
      <c r="B33" s="39" t="s">
        <v>277</v>
      </c>
      <c r="C33" s="239" t="s">
        <v>284</v>
      </c>
      <c r="D33" t="s">
        <v>280</v>
      </c>
      <c r="E33" s="36" t="s">
        <v>35</v>
      </c>
      <c r="F33">
        <v>1</v>
      </c>
      <c r="G33" s="272">
        <v>24.19</v>
      </c>
      <c r="H33" s="373">
        <f>F33*G33</f>
        <v>24.19</v>
      </c>
      <c r="I33" s="42"/>
      <c r="J33" s="52"/>
    </row>
    <row r="34" spans="2:13" x14ac:dyDescent="0.3">
      <c r="B34" s="39" t="s">
        <v>277</v>
      </c>
      <c r="C34" s="239" t="s">
        <v>284</v>
      </c>
      <c r="D34" t="s">
        <v>281</v>
      </c>
      <c r="E34" s="36" t="s">
        <v>35</v>
      </c>
      <c r="F34">
        <v>1</v>
      </c>
      <c r="G34" s="272">
        <v>3.18</v>
      </c>
      <c r="H34" s="373">
        <f t="shared" ref="H34:H35" si="1">F34*G34</f>
        <v>3.18</v>
      </c>
      <c r="I34" s="42"/>
      <c r="J34" s="52" t="s">
        <v>48</v>
      </c>
    </row>
    <row r="35" spans="2:13" x14ac:dyDescent="0.3">
      <c r="B35" s="39" t="s">
        <v>277</v>
      </c>
      <c r="C35" s="239" t="s">
        <v>284</v>
      </c>
      <c r="D35" t="s">
        <v>282</v>
      </c>
      <c r="E35" s="36" t="s">
        <v>35</v>
      </c>
      <c r="F35">
        <v>1</v>
      </c>
      <c r="G35" s="272">
        <v>306.83999999999997</v>
      </c>
      <c r="H35" s="373">
        <f t="shared" si="1"/>
        <v>306.83999999999997</v>
      </c>
      <c r="I35" s="42"/>
      <c r="J35" s="52" t="s">
        <v>49</v>
      </c>
      <c r="K35" s="44"/>
    </row>
    <row r="36" spans="2:13" x14ac:dyDescent="0.3">
      <c r="B36" s="39" t="s">
        <v>277</v>
      </c>
      <c r="C36" s="239" t="s">
        <v>284</v>
      </c>
      <c r="D36" t="s">
        <v>283</v>
      </c>
      <c r="E36" s="36" t="s">
        <v>35</v>
      </c>
      <c r="F36">
        <v>1</v>
      </c>
      <c r="G36" s="272">
        <v>9.98</v>
      </c>
      <c r="H36" s="373">
        <f>F36*G36</f>
        <v>9.98</v>
      </c>
      <c r="I36" s="374"/>
      <c r="J36" s="375" t="str">
        <f>CONCATENATE(TEXT(G31,"#.##0,00"),"/(1+",J30,")")</f>
        <v>34.574,06/(1+0,7841)</v>
      </c>
      <c r="K36" s="44"/>
    </row>
    <row r="37" spans="2:13" x14ac:dyDescent="0.3">
      <c r="B37" s="39"/>
      <c r="E37" s="36"/>
      <c r="F37" s="24" t="s">
        <v>50</v>
      </c>
      <c r="G37" s="24"/>
      <c r="H37" s="107">
        <f>SUM(H31:H36)</f>
        <v>35694.82</v>
      </c>
      <c r="I37" s="376">
        <f>TRUNC(H37-H31,2)</f>
        <v>1120.76</v>
      </c>
      <c r="J37" s="376">
        <f>TRUNC(H31/(1+J30),2)</f>
        <v>19378.990000000002</v>
      </c>
      <c r="K37" s="44"/>
    </row>
    <row r="38" spans="2:13" x14ac:dyDescent="0.3">
      <c r="B38" s="46"/>
      <c r="C38" s="48"/>
      <c r="D38" s="47"/>
      <c r="E38" s="48"/>
      <c r="F38" s="47"/>
      <c r="G38" s="47"/>
      <c r="H38" s="377"/>
      <c r="I38" s="378" t="s">
        <v>51</v>
      </c>
      <c r="J38" s="378" t="s">
        <v>52</v>
      </c>
    </row>
    <row r="41" spans="2:13" s="24" customFormat="1" x14ac:dyDescent="0.3">
      <c r="B41" s="283"/>
      <c r="C41" s="329" t="s">
        <v>288</v>
      </c>
      <c r="D41" s="285" t="s">
        <v>263</v>
      </c>
      <c r="E41" s="286" t="s">
        <v>35</v>
      </c>
      <c r="F41" s="287"/>
      <c r="G41" s="287"/>
      <c r="H41" s="288"/>
      <c r="I41" s="288"/>
      <c r="J41" s="289">
        <v>0.78410000000000002</v>
      </c>
      <c r="M41" s="292"/>
    </row>
    <row r="42" spans="2:13" x14ac:dyDescent="0.3">
      <c r="B42" s="39" t="s">
        <v>277</v>
      </c>
      <c r="C42" s="239" t="s">
        <v>288</v>
      </c>
      <c r="D42" t="s">
        <v>342</v>
      </c>
      <c r="E42" s="36" t="s">
        <v>35</v>
      </c>
      <c r="F42">
        <v>1</v>
      </c>
      <c r="G42" s="272">
        <f>14698.04+11524.74</f>
        <v>26222.78</v>
      </c>
      <c r="H42" s="372">
        <f>F42*G42</f>
        <v>26222.78</v>
      </c>
      <c r="J42" s="52"/>
    </row>
    <row r="43" spans="2:13" x14ac:dyDescent="0.3">
      <c r="B43" s="39" t="s">
        <v>277</v>
      </c>
      <c r="C43" s="239" t="s">
        <v>288</v>
      </c>
      <c r="D43" t="s">
        <v>279</v>
      </c>
      <c r="E43" s="36" t="s">
        <v>35</v>
      </c>
      <c r="F43">
        <v>1</v>
      </c>
      <c r="G43" s="272">
        <v>776.57</v>
      </c>
      <c r="H43" s="373">
        <f>F43*G43</f>
        <v>776.57</v>
      </c>
      <c r="I43" s="42"/>
      <c r="J43" s="52"/>
    </row>
    <row r="44" spans="2:13" x14ac:dyDescent="0.3">
      <c r="B44" s="39" t="s">
        <v>277</v>
      </c>
      <c r="C44" s="239" t="s">
        <v>288</v>
      </c>
      <c r="D44" t="s">
        <v>280</v>
      </c>
      <c r="E44" s="36" t="s">
        <v>35</v>
      </c>
      <c r="F44">
        <v>1</v>
      </c>
      <c r="G44" s="272">
        <v>26.49</v>
      </c>
      <c r="H44" s="373">
        <f>F44*G44</f>
        <v>26.49</v>
      </c>
      <c r="I44" s="42"/>
      <c r="J44" s="52"/>
    </row>
    <row r="45" spans="2:13" x14ac:dyDescent="0.3">
      <c r="B45" s="39" t="s">
        <v>277</v>
      </c>
      <c r="C45" s="239" t="s">
        <v>288</v>
      </c>
      <c r="D45" t="s">
        <v>281</v>
      </c>
      <c r="E45" s="36" t="s">
        <v>35</v>
      </c>
      <c r="F45">
        <v>1</v>
      </c>
      <c r="G45" s="272">
        <v>3.18</v>
      </c>
      <c r="H45" s="373">
        <f t="shared" ref="H45:H46" si="2">F45*G45</f>
        <v>3.18</v>
      </c>
      <c r="I45" s="42"/>
      <c r="J45" s="52" t="s">
        <v>48</v>
      </c>
    </row>
    <row r="46" spans="2:13" x14ac:dyDescent="0.3">
      <c r="B46" s="39" t="s">
        <v>277</v>
      </c>
      <c r="C46" s="239" t="s">
        <v>288</v>
      </c>
      <c r="D46" t="s">
        <v>282</v>
      </c>
      <c r="E46" s="36" t="s">
        <v>35</v>
      </c>
      <c r="F46">
        <v>1</v>
      </c>
      <c r="G46" s="272">
        <v>306.83999999999997</v>
      </c>
      <c r="H46" s="373">
        <f t="shared" si="2"/>
        <v>306.83999999999997</v>
      </c>
      <c r="I46" s="42"/>
      <c r="J46" s="52" t="s">
        <v>49</v>
      </c>
    </row>
    <row r="47" spans="2:13" x14ac:dyDescent="0.3">
      <c r="B47" s="39" t="s">
        <v>277</v>
      </c>
      <c r="C47" s="239" t="s">
        <v>288</v>
      </c>
      <c r="D47" t="s">
        <v>283</v>
      </c>
      <c r="E47" s="36" t="s">
        <v>35</v>
      </c>
      <c r="F47">
        <v>1</v>
      </c>
      <c r="G47" s="272">
        <v>9.98</v>
      </c>
      <c r="H47" s="373">
        <f>F47*G47</f>
        <v>9.98</v>
      </c>
      <c r="I47" s="42"/>
      <c r="J47" s="375" t="str">
        <f>CONCATENATE(TEXT(G42,"#.##0,00"),"/(1+",J41,")")</f>
        <v>26.222,78/(1+0,7841)</v>
      </c>
    </row>
    <row r="48" spans="2:13" x14ac:dyDescent="0.3">
      <c r="B48" s="39"/>
      <c r="E48" s="36"/>
      <c r="F48" s="24" t="s">
        <v>50</v>
      </c>
      <c r="G48" s="24"/>
      <c r="H48" s="107">
        <f>SUM(H42:H47)</f>
        <v>27345.84</v>
      </c>
      <c r="I48" s="376">
        <f>TRUNC(H48-H42,2)</f>
        <v>1123.06</v>
      </c>
      <c r="J48" s="376">
        <f>TRUNC(H42/(1+J41),2)</f>
        <v>14698.04</v>
      </c>
    </row>
    <row r="49" spans="2:13" x14ac:dyDescent="0.3">
      <c r="B49" s="46"/>
      <c r="C49" s="48"/>
      <c r="D49" s="47"/>
      <c r="E49" s="48"/>
      <c r="F49" s="47"/>
      <c r="G49" s="47"/>
      <c r="H49" s="377"/>
      <c r="I49" s="378" t="s">
        <v>51</v>
      </c>
      <c r="J49" s="378" t="s">
        <v>52</v>
      </c>
      <c r="M49" s="356"/>
    </row>
    <row r="52" spans="2:13" s="24" customFormat="1" x14ac:dyDescent="0.3">
      <c r="B52" s="283"/>
      <c r="C52" s="329" t="s">
        <v>287</v>
      </c>
      <c r="D52" s="285" t="s">
        <v>264</v>
      </c>
      <c r="E52" s="286" t="s">
        <v>35</v>
      </c>
      <c r="F52" s="287"/>
      <c r="G52" s="287"/>
      <c r="H52" s="288"/>
      <c r="I52" s="288"/>
      <c r="J52" s="289">
        <v>0.78149999999999997</v>
      </c>
      <c r="M52" s="292"/>
    </row>
    <row r="53" spans="2:13" x14ac:dyDescent="0.3">
      <c r="B53" s="39" t="s">
        <v>277</v>
      </c>
      <c r="C53" s="239" t="s">
        <v>287</v>
      </c>
      <c r="D53" t="s">
        <v>265</v>
      </c>
      <c r="E53" s="36" t="s">
        <v>35</v>
      </c>
      <c r="F53">
        <v>1</v>
      </c>
      <c r="G53" s="272">
        <f>14617.04+11423.22</f>
        <v>26040.260000000002</v>
      </c>
      <c r="H53" s="372">
        <f>F53*G53</f>
        <v>26040.260000000002</v>
      </c>
      <c r="J53" s="52"/>
    </row>
    <row r="54" spans="2:13" x14ac:dyDescent="0.3">
      <c r="B54" s="39" t="s">
        <v>277</v>
      </c>
      <c r="C54" s="239" t="s">
        <v>287</v>
      </c>
      <c r="D54" t="s">
        <v>279</v>
      </c>
      <c r="E54" s="36" t="s">
        <v>35</v>
      </c>
      <c r="F54">
        <v>1</v>
      </c>
      <c r="G54" s="272">
        <v>776.57</v>
      </c>
      <c r="H54" s="373">
        <f>F54*G54</f>
        <v>776.57</v>
      </c>
      <c r="I54" s="42"/>
      <c r="J54" s="52"/>
    </row>
    <row r="55" spans="2:13" x14ac:dyDescent="0.3">
      <c r="B55" s="39" t="s">
        <v>277</v>
      </c>
      <c r="C55" s="239" t="s">
        <v>287</v>
      </c>
      <c r="D55" t="s">
        <v>280</v>
      </c>
      <c r="E55" s="36" t="s">
        <v>35</v>
      </c>
      <c r="F55">
        <v>1</v>
      </c>
      <c r="G55" s="272">
        <v>26.49</v>
      </c>
      <c r="H55" s="373">
        <f>F55*G55</f>
        <v>26.49</v>
      </c>
      <c r="I55" s="42"/>
      <c r="J55" s="52"/>
    </row>
    <row r="56" spans="2:13" x14ac:dyDescent="0.3">
      <c r="B56" s="39" t="s">
        <v>277</v>
      </c>
      <c r="C56" s="239" t="s">
        <v>287</v>
      </c>
      <c r="D56" t="s">
        <v>281</v>
      </c>
      <c r="E56" s="36" t="s">
        <v>35</v>
      </c>
      <c r="F56">
        <v>1</v>
      </c>
      <c r="G56" s="272">
        <v>2.74</v>
      </c>
      <c r="H56" s="373">
        <f t="shared" ref="H56:H57" si="3">F56*G56</f>
        <v>2.74</v>
      </c>
      <c r="I56" s="42"/>
      <c r="J56" s="52" t="s">
        <v>48</v>
      </c>
    </row>
    <row r="57" spans="2:13" x14ac:dyDescent="0.3">
      <c r="B57" s="39" t="s">
        <v>277</v>
      </c>
      <c r="C57" s="239" t="s">
        <v>287</v>
      </c>
      <c r="D57" t="s">
        <v>282</v>
      </c>
      <c r="E57" s="36" t="s">
        <v>35</v>
      </c>
      <c r="F57">
        <v>1</v>
      </c>
      <c r="G57" s="272">
        <v>306.83999999999997</v>
      </c>
      <c r="H57" s="373">
        <f t="shared" si="3"/>
        <v>306.83999999999997</v>
      </c>
      <c r="I57" s="42"/>
      <c r="J57" s="52" t="s">
        <v>49</v>
      </c>
    </row>
    <row r="58" spans="2:13" x14ac:dyDescent="0.3">
      <c r="B58" s="39" t="s">
        <v>277</v>
      </c>
      <c r="C58" s="239" t="s">
        <v>287</v>
      </c>
      <c r="D58" t="s">
        <v>283</v>
      </c>
      <c r="E58" s="36" t="s">
        <v>35</v>
      </c>
      <c r="F58">
        <v>1</v>
      </c>
      <c r="G58" s="272">
        <v>9.98</v>
      </c>
      <c r="H58" s="373">
        <f>F58*G58</f>
        <v>9.98</v>
      </c>
      <c r="I58" s="42"/>
      <c r="J58" s="375" t="str">
        <f>CONCATENATE(TEXT(G53,"#.##0,00"),"/(1+",J52,")")</f>
        <v>26.040,26/(1+0,7815)</v>
      </c>
    </row>
    <row r="59" spans="2:13" x14ac:dyDescent="0.3">
      <c r="B59" s="39"/>
      <c r="E59" s="36"/>
      <c r="F59" s="24" t="s">
        <v>50</v>
      </c>
      <c r="G59" s="24"/>
      <c r="H59" s="355">
        <f>SUM(H53:H58)</f>
        <v>27162.880000000005</v>
      </c>
      <c r="I59" s="379">
        <f>TRUNC(H59-H53,2)</f>
        <v>1122.6199999999999</v>
      </c>
      <c r="J59" s="379">
        <f>TRUNC(H53/(1+J52),2)</f>
        <v>14617.04</v>
      </c>
    </row>
    <row r="60" spans="2:13" x14ac:dyDescent="0.3">
      <c r="B60" s="46"/>
      <c r="C60" s="48"/>
      <c r="D60" s="47"/>
      <c r="E60" s="48"/>
      <c r="F60" s="47"/>
      <c r="G60" s="47"/>
      <c r="H60" s="377"/>
      <c r="I60" s="378" t="s">
        <v>51</v>
      </c>
      <c r="J60" s="378" t="s">
        <v>52</v>
      </c>
    </row>
    <row r="63" spans="2:13" s="24" customFormat="1" x14ac:dyDescent="0.3">
      <c r="B63" s="283"/>
      <c r="C63" s="329" t="s">
        <v>288</v>
      </c>
      <c r="D63" s="285" t="s">
        <v>266</v>
      </c>
      <c r="E63" s="286" t="s">
        <v>35</v>
      </c>
      <c r="F63" s="287"/>
      <c r="G63" s="287"/>
      <c r="H63" s="288"/>
      <c r="I63" s="288"/>
      <c r="J63" s="289">
        <v>0.78410000000000002</v>
      </c>
      <c r="M63" s="292"/>
    </row>
    <row r="64" spans="2:13" x14ac:dyDescent="0.3">
      <c r="B64" s="39" t="s">
        <v>277</v>
      </c>
      <c r="C64" s="239" t="s">
        <v>288</v>
      </c>
      <c r="D64" t="s">
        <v>62</v>
      </c>
      <c r="E64" s="36" t="s">
        <v>35</v>
      </c>
      <c r="F64">
        <v>1</v>
      </c>
      <c r="G64" s="272">
        <f>14698.04+11524.74</f>
        <v>26222.78</v>
      </c>
      <c r="H64" s="372">
        <f>F64*G64</f>
        <v>26222.78</v>
      </c>
      <c r="J64" s="52"/>
    </row>
    <row r="65" spans="2:13" x14ac:dyDescent="0.3">
      <c r="B65" s="39" t="s">
        <v>277</v>
      </c>
      <c r="C65" s="239" t="s">
        <v>288</v>
      </c>
      <c r="D65" t="s">
        <v>279</v>
      </c>
      <c r="E65" s="36" t="s">
        <v>35</v>
      </c>
      <c r="F65">
        <v>1</v>
      </c>
      <c r="G65" s="272">
        <v>776.57</v>
      </c>
      <c r="H65" s="373">
        <f>F65*G65</f>
        <v>776.57</v>
      </c>
      <c r="I65" s="42"/>
      <c r="J65" s="52"/>
    </row>
    <row r="66" spans="2:13" x14ac:dyDescent="0.3">
      <c r="B66" s="39" t="s">
        <v>277</v>
      </c>
      <c r="C66" s="239" t="s">
        <v>288</v>
      </c>
      <c r="D66" t="s">
        <v>280</v>
      </c>
      <c r="E66" s="36" t="s">
        <v>35</v>
      </c>
      <c r="F66">
        <v>1</v>
      </c>
      <c r="G66" s="272">
        <v>26.49</v>
      </c>
      <c r="H66" s="373">
        <f>F66*G66</f>
        <v>26.49</v>
      </c>
      <c r="I66" s="42"/>
      <c r="J66" s="52"/>
    </row>
    <row r="67" spans="2:13" x14ac:dyDescent="0.3">
      <c r="B67" s="39" t="s">
        <v>277</v>
      </c>
      <c r="C67" s="239" t="s">
        <v>288</v>
      </c>
      <c r="D67" t="s">
        <v>281</v>
      </c>
      <c r="E67" s="36" t="s">
        <v>35</v>
      </c>
      <c r="F67">
        <v>1</v>
      </c>
      <c r="G67" s="272">
        <v>3.18</v>
      </c>
      <c r="H67" s="373">
        <f t="shared" ref="H67:H68" si="4">F67*G67</f>
        <v>3.18</v>
      </c>
      <c r="I67" s="42"/>
      <c r="J67" s="52" t="s">
        <v>48</v>
      </c>
    </row>
    <row r="68" spans="2:13" x14ac:dyDescent="0.3">
      <c r="B68" s="39" t="s">
        <v>277</v>
      </c>
      <c r="C68" s="239" t="s">
        <v>288</v>
      </c>
      <c r="D68" t="s">
        <v>282</v>
      </c>
      <c r="E68" s="36" t="s">
        <v>35</v>
      </c>
      <c r="F68">
        <v>1</v>
      </c>
      <c r="G68" s="272">
        <v>306.83999999999997</v>
      </c>
      <c r="H68" s="373">
        <f t="shared" si="4"/>
        <v>306.83999999999997</v>
      </c>
      <c r="I68" s="42"/>
      <c r="J68" s="52" t="s">
        <v>49</v>
      </c>
    </row>
    <row r="69" spans="2:13" x14ac:dyDescent="0.3">
      <c r="B69" s="39" t="s">
        <v>277</v>
      </c>
      <c r="C69" s="239" t="s">
        <v>288</v>
      </c>
      <c r="D69" t="s">
        <v>283</v>
      </c>
      <c r="E69" s="36" t="s">
        <v>35</v>
      </c>
      <c r="F69">
        <v>1</v>
      </c>
      <c r="G69" s="272">
        <v>9.98</v>
      </c>
      <c r="H69" s="373">
        <f>F69*G69</f>
        <v>9.98</v>
      </c>
      <c r="I69" s="42"/>
      <c r="J69" s="375" t="str">
        <f>CONCATENATE(TEXT(G64,"#.##0,00"),"/(1+",J63,")")</f>
        <v>26.222,78/(1+0,7841)</v>
      </c>
    </row>
    <row r="70" spans="2:13" x14ac:dyDescent="0.3">
      <c r="B70" s="39"/>
      <c r="E70" s="36"/>
      <c r="F70" s="24" t="s">
        <v>50</v>
      </c>
      <c r="G70" s="24"/>
      <c r="H70" s="107">
        <f>SUM(H64:H69)</f>
        <v>27345.84</v>
      </c>
      <c r="I70" s="376">
        <f>TRUNC(H70-H64,2)</f>
        <v>1123.06</v>
      </c>
      <c r="J70" s="376">
        <f>TRUNC(H64/(1+J63),2)</f>
        <v>14698.04</v>
      </c>
    </row>
    <row r="71" spans="2:13" x14ac:dyDescent="0.3">
      <c r="B71" s="46"/>
      <c r="C71" s="48"/>
      <c r="D71" s="47"/>
      <c r="E71" s="48"/>
      <c r="F71" s="47"/>
      <c r="G71" s="47"/>
      <c r="H71" s="377"/>
      <c r="I71" s="378" t="s">
        <v>51</v>
      </c>
      <c r="J71" s="378" t="s">
        <v>52</v>
      </c>
    </row>
    <row r="74" spans="2:13" s="24" customFormat="1" x14ac:dyDescent="0.3">
      <c r="B74" s="283"/>
      <c r="C74" s="329" t="s">
        <v>288</v>
      </c>
      <c r="D74" s="285" t="s">
        <v>267</v>
      </c>
      <c r="E74" s="286" t="s">
        <v>35</v>
      </c>
      <c r="F74" s="287"/>
      <c r="G74" s="287"/>
      <c r="H74" s="288"/>
      <c r="I74" s="288"/>
      <c r="J74" s="289">
        <v>0.78410000000000002</v>
      </c>
      <c r="M74" s="292"/>
    </row>
    <row r="75" spans="2:13" x14ac:dyDescent="0.3">
      <c r="B75" s="39" t="s">
        <v>277</v>
      </c>
      <c r="C75" s="239" t="s">
        <v>288</v>
      </c>
      <c r="D75" t="s">
        <v>62</v>
      </c>
      <c r="E75" s="36" t="s">
        <v>35</v>
      </c>
      <c r="F75">
        <v>1</v>
      </c>
      <c r="G75" s="272">
        <f>14698.04+11524.74</f>
        <v>26222.78</v>
      </c>
      <c r="H75" s="372">
        <f>F75*G75</f>
        <v>26222.78</v>
      </c>
      <c r="J75" s="52"/>
    </row>
    <row r="76" spans="2:13" x14ac:dyDescent="0.3">
      <c r="B76" s="39" t="s">
        <v>277</v>
      </c>
      <c r="C76" s="239" t="s">
        <v>288</v>
      </c>
      <c r="D76" t="s">
        <v>279</v>
      </c>
      <c r="E76" s="36" t="s">
        <v>35</v>
      </c>
      <c r="F76">
        <v>1</v>
      </c>
      <c r="G76" s="272">
        <v>776.57</v>
      </c>
      <c r="H76" s="373">
        <f>F76*G76</f>
        <v>776.57</v>
      </c>
      <c r="I76" s="42"/>
      <c r="J76" s="52"/>
    </row>
    <row r="77" spans="2:13" x14ac:dyDescent="0.3">
      <c r="B77" s="39" t="s">
        <v>277</v>
      </c>
      <c r="C77" s="239" t="s">
        <v>288</v>
      </c>
      <c r="D77" t="s">
        <v>280</v>
      </c>
      <c r="E77" s="36" t="s">
        <v>35</v>
      </c>
      <c r="F77">
        <v>1</v>
      </c>
      <c r="G77" s="272">
        <v>26.49</v>
      </c>
      <c r="H77" s="373">
        <f>F77*G77</f>
        <v>26.49</v>
      </c>
      <c r="I77" s="42"/>
      <c r="J77" s="52"/>
    </row>
    <row r="78" spans="2:13" x14ac:dyDescent="0.3">
      <c r="B78" s="39" t="s">
        <v>277</v>
      </c>
      <c r="C78" s="239" t="s">
        <v>288</v>
      </c>
      <c r="D78" t="s">
        <v>281</v>
      </c>
      <c r="E78" s="36" t="s">
        <v>35</v>
      </c>
      <c r="F78">
        <v>1</v>
      </c>
      <c r="G78" s="272">
        <v>3.18</v>
      </c>
      <c r="H78" s="373">
        <f t="shared" ref="H78:H79" si="5">F78*G78</f>
        <v>3.18</v>
      </c>
      <c r="I78" s="42"/>
      <c r="J78" s="52" t="s">
        <v>48</v>
      </c>
    </row>
    <row r="79" spans="2:13" x14ac:dyDescent="0.3">
      <c r="B79" s="39" t="s">
        <v>277</v>
      </c>
      <c r="C79" s="239" t="s">
        <v>288</v>
      </c>
      <c r="D79" t="s">
        <v>282</v>
      </c>
      <c r="E79" s="36" t="s">
        <v>35</v>
      </c>
      <c r="F79">
        <v>1</v>
      </c>
      <c r="G79" s="272">
        <v>306.83999999999997</v>
      </c>
      <c r="H79" s="373">
        <f t="shared" si="5"/>
        <v>306.83999999999997</v>
      </c>
      <c r="I79" s="42"/>
      <c r="J79" s="52" t="s">
        <v>49</v>
      </c>
    </row>
    <row r="80" spans="2:13" x14ac:dyDescent="0.3">
      <c r="B80" s="39" t="s">
        <v>277</v>
      </c>
      <c r="C80" s="239" t="s">
        <v>288</v>
      </c>
      <c r="D80" t="s">
        <v>283</v>
      </c>
      <c r="E80" s="36" t="s">
        <v>35</v>
      </c>
      <c r="F80">
        <v>1</v>
      </c>
      <c r="G80" s="272">
        <v>9.98</v>
      </c>
      <c r="H80" s="373">
        <f>F80*G80</f>
        <v>9.98</v>
      </c>
      <c r="I80" s="42"/>
      <c r="J80" s="375" t="str">
        <f>CONCATENATE(TEXT(G75,"#.##0,00"),"/(1+",J74,")")</f>
        <v>26.222,78/(1+0,7841)</v>
      </c>
    </row>
    <row r="81" spans="2:13" x14ac:dyDescent="0.3">
      <c r="B81" s="39"/>
      <c r="E81" s="36"/>
      <c r="F81" s="24" t="s">
        <v>50</v>
      </c>
      <c r="G81" s="24"/>
      <c r="H81" s="107">
        <f>SUM(H75:H80)</f>
        <v>27345.84</v>
      </c>
      <c r="I81" s="376">
        <f>TRUNC(H81-H75,2)</f>
        <v>1123.06</v>
      </c>
      <c r="J81" s="376">
        <f>TRUNC(H75/(1+J74),2)</f>
        <v>14698.04</v>
      </c>
    </row>
    <row r="82" spans="2:13" x14ac:dyDescent="0.3">
      <c r="B82" s="46"/>
      <c r="C82" s="48"/>
      <c r="D82" s="47"/>
      <c r="E82" s="48"/>
      <c r="F82" s="47"/>
      <c r="G82" s="47"/>
      <c r="H82" s="377"/>
      <c r="I82" s="378" t="s">
        <v>51</v>
      </c>
      <c r="J82" s="378" t="s">
        <v>52</v>
      </c>
    </row>
    <row r="85" spans="2:13" s="24" customFormat="1" x14ac:dyDescent="0.3">
      <c r="B85" s="283"/>
      <c r="C85" s="284">
        <v>101390</v>
      </c>
      <c r="D85" s="285" t="s">
        <v>63</v>
      </c>
      <c r="E85" s="286" t="s">
        <v>35</v>
      </c>
      <c r="F85" s="287"/>
      <c r="G85" s="287"/>
      <c r="H85" s="288"/>
      <c r="I85" s="288"/>
      <c r="J85" s="289">
        <f>$C$16</f>
        <v>0.72499999999999998</v>
      </c>
      <c r="M85" s="292"/>
    </row>
    <row r="86" spans="2:13" x14ac:dyDescent="0.3">
      <c r="B86" s="39" t="s">
        <v>258</v>
      </c>
      <c r="C86" s="36">
        <v>40931</v>
      </c>
      <c r="D86" t="s">
        <v>137</v>
      </c>
      <c r="E86" s="36" t="s">
        <v>35</v>
      </c>
      <c r="F86">
        <v>1</v>
      </c>
      <c r="G86" s="272">
        <v>7877.38</v>
      </c>
      <c r="H86" s="40">
        <f>F86*G86</f>
        <v>7877.38</v>
      </c>
      <c r="J86" s="52"/>
    </row>
    <row r="87" spans="2:13" x14ac:dyDescent="0.3">
      <c r="B87" s="39" t="s">
        <v>258</v>
      </c>
      <c r="C87" s="36">
        <v>40863</v>
      </c>
      <c r="D87" t="s">
        <v>45</v>
      </c>
      <c r="E87" s="36" t="s">
        <v>35</v>
      </c>
      <c r="F87">
        <v>1</v>
      </c>
      <c r="G87" s="272">
        <v>270.51</v>
      </c>
      <c r="H87" s="41">
        <f>F87*G87</f>
        <v>270.51</v>
      </c>
      <c r="J87" s="52"/>
    </row>
    <row r="88" spans="2:13" x14ac:dyDescent="0.3">
      <c r="B88" s="39" t="s">
        <v>258</v>
      </c>
      <c r="C88" s="36">
        <v>40864</v>
      </c>
      <c r="D88" t="s">
        <v>46</v>
      </c>
      <c r="E88" s="36" t="s">
        <v>35</v>
      </c>
      <c r="F88">
        <v>1</v>
      </c>
      <c r="G88" s="272">
        <v>15.46</v>
      </c>
      <c r="H88" s="41">
        <f>F88*G88</f>
        <v>15.46</v>
      </c>
      <c r="I88" s="42"/>
      <c r="J88" s="52"/>
    </row>
    <row r="89" spans="2:13" x14ac:dyDescent="0.3">
      <c r="B89" s="39" t="s">
        <v>258</v>
      </c>
      <c r="C89" s="36">
        <v>43474</v>
      </c>
      <c r="D89" t="s">
        <v>47</v>
      </c>
      <c r="E89" s="36" t="s">
        <v>35</v>
      </c>
      <c r="F89">
        <v>1</v>
      </c>
      <c r="G89" s="272">
        <v>2.35</v>
      </c>
      <c r="H89" s="41">
        <f t="shared" ref="H89:H91" si="6">F89*G89</f>
        <v>2.35</v>
      </c>
      <c r="I89" s="42"/>
      <c r="J89" s="52" t="s">
        <v>48</v>
      </c>
      <c r="K89" s="44"/>
    </row>
    <row r="90" spans="2:13" x14ac:dyDescent="0.3">
      <c r="B90" s="39" t="s">
        <v>258</v>
      </c>
      <c r="C90" s="36">
        <v>43498</v>
      </c>
      <c r="D90" t="s">
        <v>53</v>
      </c>
      <c r="E90" s="36" t="s">
        <v>35</v>
      </c>
      <c r="F90">
        <v>1</v>
      </c>
      <c r="G90" s="272">
        <v>146</v>
      </c>
      <c r="H90" s="41">
        <f t="shared" si="6"/>
        <v>146</v>
      </c>
      <c r="I90" s="42"/>
      <c r="J90" s="52" t="s">
        <v>57</v>
      </c>
      <c r="K90" s="44"/>
    </row>
    <row r="91" spans="2:13" x14ac:dyDescent="0.3">
      <c r="B91" s="39" t="s">
        <v>259</v>
      </c>
      <c r="C91" s="36">
        <v>101302</v>
      </c>
      <c r="D91" t="s">
        <v>64</v>
      </c>
      <c r="E91" s="36" t="s">
        <v>35</v>
      </c>
      <c r="F91">
        <v>1</v>
      </c>
      <c r="G91" s="272">
        <v>49.31</v>
      </c>
      <c r="H91" s="41">
        <f t="shared" si="6"/>
        <v>49.31</v>
      </c>
      <c r="I91" s="42"/>
      <c r="J91" s="53" t="str">
        <f>CONCATENATE(TEXT(G86,"#.##0,00"),"/(1+",$C$16,")")</f>
        <v>7.877,38/(1+0,725)</v>
      </c>
      <c r="K91" s="44"/>
    </row>
    <row r="92" spans="2:13" x14ac:dyDescent="0.3">
      <c r="B92" s="39"/>
      <c r="E92" s="36"/>
      <c r="F92" s="24" t="s">
        <v>50</v>
      </c>
      <c r="G92" s="24"/>
      <c r="H92" s="107">
        <f>SUM(H86:H91)</f>
        <v>8361.01</v>
      </c>
      <c r="I92" s="45">
        <f>TRUNC(H92-H86,2)</f>
        <v>483.63</v>
      </c>
      <c r="J92" s="45">
        <f>TRUNC(H86/(1+$C$16),2)</f>
        <v>4566.59</v>
      </c>
      <c r="K92" s="44"/>
    </row>
    <row r="93" spans="2:13" x14ac:dyDescent="0.3">
      <c r="B93" s="46"/>
      <c r="C93" s="48"/>
      <c r="D93" s="47"/>
      <c r="E93" s="48"/>
      <c r="F93" s="47"/>
      <c r="G93" s="47"/>
      <c r="H93" s="49"/>
      <c r="I93" s="50" t="s">
        <v>51</v>
      </c>
      <c r="J93" s="50" t="s">
        <v>52</v>
      </c>
    </row>
    <row r="95" spans="2:13" s="24" customFormat="1" x14ac:dyDescent="0.3">
      <c r="B95" s="283"/>
      <c r="C95" s="284">
        <v>93561</v>
      </c>
      <c r="D95" s="285" t="s">
        <v>65</v>
      </c>
      <c r="E95" s="286" t="s">
        <v>35</v>
      </c>
      <c r="F95" s="287"/>
      <c r="G95" s="287"/>
      <c r="H95" s="288"/>
      <c r="I95" s="288"/>
      <c r="J95" s="289">
        <f>$C$16</f>
        <v>0.72499999999999998</v>
      </c>
      <c r="M95" s="292"/>
    </row>
    <row r="96" spans="2:13" x14ac:dyDescent="0.3">
      <c r="B96" s="39" t="s">
        <v>258</v>
      </c>
      <c r="C96" s="36">
        <v>40807</v>
      </c>
      <c r="D96" t="s">
        <v>54</v>
      </c>
      <c r="E96" s="36" t="s">
        <v>35</v>
      </c>
      <c r="F96">
        <v>1</v>
      </c>
      <c r="G96" s="272">
        <v>4166.1099999999997</v>
      </c>
      <c r="H96" s="40">
        <f>F96*G96</f>
        <v>4166.1099999999997</v>
      </c>
      <c r="J96" s="52"/>
    </row>
    <row r="97" spans="2:13" x14ac:dyDescent="0.3">
      <c r="B97" s="39" t="s">
        <v>258</v>
      </c>
      <c r="C97" s="36">
        <v>40863</v>
      </c>
      <c r="D97" t="s">
        <v>45</v>
      </c>
      <c r="E97" s="36" t="s">
        <v>35</v>
      </c>
      <c r="F97">
        <v>1</v>
      </c>
      <c r="G97" s="272">
        <v>270.51</v>
      </c>
      <c r="H97" s="41">
        <f>F97*G97</f>
        <v>270.51</v>
      </c>
      <c r="J97" s="52"/>
    </row>
    <row r="98" spans="2:13" x14ac:dyDescent="0.3">
      <c r="B98" s="39" t="s">
        <v>258</v>
      </c>
      <c r="C98" s="36">
        <v>40864</v>
      </c>
      <c r="D98" t="s">
        <v>46</v>
      </c>
      <c r="E98" s="36" t="s">
        <v>35</v>
      </c>
      <c r="F98">
        <v>1</v>
      </c>
      <c r="G98" s="272">
        <v>15.46</v>
      </c>
      <c r="H98" s="41">
        <f>F98*G98</f>
        <v>15.46</v>
      </c>
      <c r="I98" s="42"/>
      <c r="J98" s="52"/>
    </row>
    <row r="99" spans="2:13" x14ac:dyDescent="0.3">
      <c r="B99" s="39" t="s">
        <v>258</v>
      </c>
      <c r="C99" s="36">
        <v>43481</v>
      </c>
      <c r="D99" t="s">
        <v>55</v>
      </c>
      <c r="E99" s="36" t="s">
        <v>35</v>
      </c>
      <c r="F99">
        <v>1</v>
      </c>
      <c r="G99" s="272">
        <v>9.89</v>
      </c>
      <c r="H99" s="41">
        <f t="shared" ref="H99:H101" si="7">F99*G99</f>
        <v>9.89</v>
      </c>
      <c r="I99" s="42"/>
      <c r="J99" s="52" t="s">
        <v>48</v>
      </c>
      <c r="K99" s="44"/>
    </row>
    <row r="100" spans="2:13" x14ac:dyDescent="0.3">
      <c r="B100" s="39" t="s">
        <v>258</v>
      </c>
      <c r="C100" s="36">
        <v>43505</v>
      </c>
      <c r="D100" t="s">
        <v>56</v>
      </c>
      <c r="E100" s="36" t="s">
        <v>35</v>
      </c>
      <c r="F100">
        <v>1</v>
      </c>
      <c r="G100" s="272">
        <v>138.97999999999999</v>
      </c>
      <c r="H100" s="41">
        <f t="shared" si="7"/>
        <v>138.97999999999999</v>
      </c>
      <c r="I100" s="42"/>
      <c r="J100" s="52" t="s">
        <v>57</v>
      </c>
      <c r="K100" s="44"/>
    </row>
    <row r="101" spans="2:13" x14ac:dyDescent="0.3">
      <c r="B101" s="39" t="s">
        <v>259</v>
      </c>
      <c r="C101" s="36">
        <v>95411</v>
      </c>
      <c r="D101" t="s">
        <v>58</v>
      </c>
      <c r="E101" s="36" t="s">
        <v>35</v>
      </c>
      <c r="F101">
        <v>1</v>
      </c>
      <c r="G101" s="272">
        <v>15.95</v>
      </c>
      <c r="H101" s="41">
        <f t="shared" si="7"/>
        <v>15.95</v>
      </c>
      <c r="I101" s="42"/>
      <c r="J101" s="53" t="str">
        <f>CONCATENATE(TEXT(G96,"#.##0,00"),"/(1+",$C$16,")")</f>
        <v>4.166,11/(1+0,725)</v>
      </c>
      <c r="K101" s="44"/>
    </row>
    <row r="102" spans="2:13" x14ac:dyDescent="0.3">
      <c r="B102" s="39"/>
      <c r="E102" s="36"/>
      <c r="F102" s="24" t="s">
        <v>50</v>
      </c>
      <c r="G102" s="24"/>
      <c r="H102" s="107">
        <f>SUM(H96:H101)</f>
        <v>4616.8999999999996</v>
      </c>
      <c r="I102" s="45">
        <f>TRUNC(H102-H96,2)</f>
        <v>450.79</v>
      </c>
      <c r="J102" s="45">
        <f>TRUNC(H96/(1+$C$16),2)</f>
        <v>2415.13</v>
      </c>
      <c r="K102" s="44"/>
    </row>
    <row r="103" spans="2:13" x14ac:dyDescent="0.3">
      <c r="B103" s="46"/>
      <c r="C103" s="48"/>
      <c r="D103" s="47"/>
      <c r="E103" s="48"/>
      <c r="F103" s="47"/>
      <c r="G103" s="47"/>
      <c r="H103" s="49"/>
      <c r="I103" s="50" t="s">
        <v>51</v>
      </c>
      <c r="J103" s="50" t="s">
        <v>52</v>
      </c>
    </row>
    <row r="105" spans="2:13" s="24" customFormat="1" x14ac:dyDescent="0.3">
      <c r="B105" s="283"/>
      <c r="C105" s="284">
        <v>88322</v>
      </c>
      <c r="D105" s="285" t="s">
        <v>161</v>
      </c>
      <c r="E105" s="286" t="s">
        <v>168</v>
      </c>
      <c r="F105" s="287"/>
      <c r="G105" s="287"/>
      <c r="H105" s="288"/>
      <c r="I105" s="288"/>
      <c r="J105" s="289">
        <f>$C$16</f>
        <v>0.72499999999999998</v>
      </c>
      <c r="M105" s="292"/>
    </row>
    <row r="106" spans="2:13" x14ac:dyDescent="0.3">
      <c r="B106" s="39" t="s">
        <v>258</v>
      </c>
      <c r="C106" s="36">
        <v>6175</v>
      </c>
      <c r="D106" t="s">
        <v>162</v>
      </c>
      <c r="E106" s="36" t="s">
        <v>168</v>
      </c>
      <c r="F106">
        <v>1</v>
      </c>
      <c r="G106" s="272">
        <v>29.1</v>
      </c>
      <c r="H106" s="40">
        <f>F106*G106</f>
        <v>29.1</v>
      </c>
      <c r="J106" s="52"/>
    </row>
    <row r="107" spans="2:13" x14ac:dyDescent="0.3">
      <c r="B107" s="39" t="s">
        <v>258</v>
      </c>
      <c r="C107" s="36">
        <v>37372</v>
      </c>
      <c r="D107" t="s">
        <v>163</v>
      </c>
      <c r="E107" s="36" t="s">
        <v>168</v>
      </c>
      <c r="F107">
        <v>1</v>
      </c>
      <c r="G107" s="272">
        <v>1.43</v>
      </c>
      <c r="H107" s="41">
        <f>F107*G107</f>
        <v>1.43</v>
      </c>
      <c r="J107" s="52"/>
    </row>
    <row r="108" spans="2:13" x14ac:dyDescent="0.3">
      <c r="B108" s="39" t="s">
        <v>258</v>
      </c>
      <c r="C108" s="36">
        <v>37373</v>
      </c>
      <c r="D108" t="s">
        <v>164</v>
      </c>
      <c r="E108" s="36" t="s">
        <v>168</v>
      </c>
      <c r="F108">
        <v>1</v>
      </c>
      <c r="G108" s="272">
        <v>0.08</v>
      </c>
      <c r="H108" s="41">
        <f>F108*G108</f>
        <v>0.08</v>
      </c>
      <c r="I108" s="42"/>
      <c r="J108" s="52"/>
    </row>
    <row r="109" spans="2:13" x14ac:dyDescent="0.3">
      <c r="B109" s="39" t="s">
        <v>258</v>
      </c>
      <c r="C109" s="36">
        <v>43464</v>
      </c>
      <c r="D109" t="s">
        <v>165</v>
      </c>
      <c r="E109" s="36" t="s">
        <v>168</v>
      </c>
      <c r="F109">
        <v>1</v>
      </c>
      <c r="G109" s="272">
        <v>0.01</v>
      </c>
      <c r="H109" s="41">
        <f t="shared" ref="H109:H111" si="8">F109*G109</f>
        <v>0.01</v>
      </c>
      <c r="I109" s="42"/>
      <c r="J109" s="52" t="s">
        <v>48</v>
      </c>
    </row>
    <row r="110" spans="2:13" x14ac:dyDescent="0.3">
      <c r="B110" s="39" t="s">
        <v>258</v>
      </c>
      <c r="C110" s="36">
        <v>43488</v>
      </c>
      <c r="D110" t="s">
        <v>166</v>
      </c>
      <c r="E110" s="36" t="s">
        <v>168</v>
      </c>
      <c r="F110">
        <v>1</v>
      </c>
      <c r="G110" s="272">
        <v>0.89</v>
      </c>
      <c r="H110" s="41">
        <f t="shared" si="8"/>
        <v>0.89</v>
      </c>
      <c r="I110" s="42"/>
      <c r="J110" s="52" t="s">
        <v>57</v>
      </c>
    </row>
    <row r="111" spans="2:13" x14ac:dyDescent="0.3">
      <c r="B111" s="39" t="s">
        <v>259</v>
      </c>
      <c r="C111" s="36">
        <v>95384</v>
      </c>
      <c r="D111" t="s">
        <v>167</v>
      </c>
      <c r="E111" s="36" t="s">
        <v>168</v>
      </c>
      <c r="F111">
        <v>1</v>
      </c>
      <c r="G111" s="272">
        <v>0.33</v>
      </c>
      <c r="H111" s="41">
        <f t="shared" si="8"/>
        <v>0.33</v>
      </c>
      <c r="I111" s="42"/>
      <c r="J111" s="53" t="str">
        <f>CONCATENATE(TEXT(G106,"#.##0,00"),"/(1+",$C$16,")")</f>
        <v>29,10/(1+0,725)</v>
      </c>
    </row>
    <row r="112" spans="2:13" x14ac:dyDescent="0.3">
      <c r="B112" s="39"/>
      <c r="E112" s="36"/>
      <c r="F112" s="24" t="s">
        <v>50</v>
      </c>
      <c r="G112" s="24"/>
      <c r="H112" s="107">
        <f>SUM(H106:H111)</f>
        <v>31.84</v>
      </c>
      <c r="I112" s="45">
        <f>TRUNC(H112-H106,2)</f>
        <v>2.74</v>
      </c>
      <c r="J112" s="45">
        <f>TRUNC(H106/(1+$C$16),2)</f>
        <v>16.86</v>
      </c>
    </row>
    <row r="113" spans="2:10" x14ac:dyDescent="0.3">
      <c r="B113" s="46"/>
      <c r="C113" s="48"/>
      <c r="D113" s="47"/>
      <c r="E113" s="48"/>
      <c r="F113" s="47"/>
      <c r="G113" s="47"/>
      <c r="H113" s="49"/>
      <c r="I113" s="50" t="s">
        <v>51</v>
      </c>
      <c r="J113" s="50" t="s">
        <v>52</v>
      </c>
    </row>
  </sheetData>
  <mergeCells count="11">
    <mergeCell ref="B11:J11"/>
    <mergeCell ref="B2:J2"/>
    <mergeCell ref="B3:J3"/>
    <mergeCell ref="B4:J4"/>
    <mergeCell ref="B5:J5"/>
    <mergeCell ref="B6:F7"/>
    <mergeCell ref="G6:H6"/>
    <mergeCell ref="I6:J6"/>
    <mergeCell ref="G7:H7"/>
    <mergeCell ref="B8:F9"/>
    <mergeCell ref="G8:J9"/>
  </mergeCells>
  <phoneticPr fontId="4" type="noConversion"/>
  <printOptions horizontalCentered="1"/>
  <pageMargins left="0.51181102362204722" right="0.51181102362204722" top="0.98425196850393704" bottom="0.78740157480314965" header="0.31496062992125984" footer="0.31496062992125984"/>
  <pageSetup paperSize="9" scale="53" fitToHeight="0" orientation="landscape" verticalDpi="597" r:id="rId1"/>
  <rowBreaks count="2" manualBreakCount="2">
    <brk id="51" max="10" man="1"/>
    <brk id="93" max="10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D1:O80"/>
  <sheetViews>
    <sheetView tabSelected="1" view="pageBreakPreview" topLeftCell="C1" zoomScale="60" zoomScaleNormal="100" workbookViewId="0">
      <selection activeCell="D35" sqref="D35:F35"/>
    </sheetView>
  </sheetViews>
  <sheetFormatPr defaultRowHeight="14.4" x14ac:dyDescent="0.3"/>
  <cols>
    <col min="4" max="4" width="79.44140625" customWidth="1"/>
    <col min="5" max="5" width="23.33203125" customWidth="1"/>
    <col min="6" max="6" width="42.5546875" style="248" customWidth="1"/>
    <col min="8" max="8" width="5.88671875" customWidth="1"/>
    <col min="9" max="9" width="9.33203125" customWidth="1"/>
    <col min="10" max="10" width="15.5546875" bestFit="1" customWidth="1"/>
    <col min="11" max="11" width="43.5546875" bestFit="1" customWidth="1"/>
    <col min="12" max="12" width="17.6640625" customWidth="1"/>
  </cols>
  <sheetData>
    <row r="1" spans="4:8" ht="15" thickBot="1" x14ac:dyDescent="0.35"/>
    <row r="2" spans="4:8" ht="15" customHeight="1" x14ac:dyDescent="0.3">
      <c r="D2" s="542" t="s">
        <v>330</v>
      </c>
      <c r="E2" s="86"/>
      <c r="F2" s="249"/>
    </row>
    <row r="3" spans="4:8" x14ac:dyDescent="0.3">
      <c r="D3" s="543"/>
      <c r="E3" s="352" t="s">
        <v>0</v>
      </c>
      <c r="F3" s="353" t="s">
        <v>336</v>
      </c>
    </row>
    <row r="4" spans="4:8" ht="15" customHeight="1" x14ac:dyDescent="0.3">
      <c r="D4" s="543"/>
      <c r="E4" s="380" t="s">
        <v>340</v>
      </c>
      <c r="F4" s="354" t="str">
        <f>'1 Plano de Trabalho'!H6</f>
        <v xml:space="preserve">CREA:  PR-134006/D  </v>
      </c>
    </row>
    <row r="5" spans="4:8" ht="15" thickBot="1" x14ac:dyDescent="0.35">
      <c r="D5" s="544"/>
      <c r="E5" s="87"/>
      <c r="F5" s="250"/>
    </row>
    <row r="6" spans="4:8" x14ac:dyDescent="0.3">
      <c r="H6" s="36"/>
    </row>
    <row r="7" spans="4:8" ht="15" thickBot="1" x14ac:dyDescent="0.35">
      <c r="H7" s="36"/>
    </row>
    <row r="8" spans="4:8" ht="15" thickBot="1" x14ac:dyDescent="0.35">
      <c r="D8" s="539" t="s">
        <v>176</v>
      </c>
      <c r="E8" s="540"/>
      <c r="F8" s="541"/>
      <c r="H8" s="36"/>
    </row>
    <row r="9" spans="4:8" ht="15" thickBot="1" x14ac:dyDescent="0.35">
      <c r="D9" s="88" t="s">
        <v>129</v>
      </c>
      <c r="E9" s="89" t="s">
        <v>130</v>
      </c>
      <c r="F9" s="251" t="s">
        <v>131</v>
      </c>
      <c r="H9" s="36"/>
    </row>
    <row r="10" spans="4:8" x14ac:dyDescent="0.3">
      <c r="D10" s="95" t="s">
        <v>205</v>
      </c>
      <c r="E10" s="96" t="s">
        <v>132</v>
      </c>
      <c r="F10" s="274">
        <v>40</v>
      </c>
      <c r="H10" s="36"/>
    </row>
    <row r="11" spans="4:8" ht="15" thickBot="1" x14ac:dyDescent="0.35">
      <c r="D11" s="103" t="s">
        <v>213</v>
      </c>
      <c r="E11" s="104" t="s">
        <v>132</v>
      </c>
      <c r="F11" s="257">
        <v>60</v>
      </c>
      <c r="H11" s="36"/>
    </row>
    <row r="12" spans="4:8" x14ac:dyDescent="0.3">
      <c r="H12" s="36"/>
    </row>
    <row r="13" spans="4:8" ht="15" thickBot="1" x14ac:dyDescent="0.35">
      <c r="H13" s="36"/>
    </row>
    <row r="14" spans="4:8" ht="15" thickBot="1" x14ac:dyDescent="0.35">
      <c r="D14" s="539" t="s">
        <v>323</v>
      </c>
      <c r="E14" s="540"/>
      <c r="F14" s="541"/>
    </row>
    <row r="15" spans="4:8" ht="15" thickBot="1" x14ac:dyDescent="0.35">
      <c r="D15" s="93" t="s">
        <v>129</v>
      </c>
      <c r="E15" s="94" t="s">
        <v>130</v>
      </c>
      <c r="F15" s="253" t="s">
        <v>131</v>
      </c>
    </row>
    <row r="16" spans="4:8" x14ac:dyDescent="0.3">
      <c r="D16" s="331" t="s">
        <v>326</v>
      </c>
      <c r="E16" s="98" t="s">
        <v>74</v>
      </c>
      <c r="F16" s="333">
        <v>14908.9</v>
      </c>
    </row>
    <row r="17" spans="4:7" x14ac:dyDescent="0.3">
      <c r="D17" s="101" t="s">
        <v>327</v>
      </c>
      <c r="E17" s="98" t="s">
        <v>74</v>
      </c>
      <c r="F17" s="333">
        <v>60789.2</v>
      </c>
    </row>
    <row r="18" spans="4:7" x14ac:dyDescent="0.3">
      <c r="D18" s="331" t="s">
        <v>328</v>
      </c>
      <c r="E18" s="98" t="s">
        <v>74</v>
      </c>
      <c r="F18" s="333">
        <v>30313.1</v>
      </c>
    </row>
    <row r="19" spans="4:7" x14ac:dyDescent="0.3">
      <c r="D19" s="97" t="s">
        <v>319</v>
      </c>
      <c r="E19" s="98" t="s">
        <v>76</v>
      </c>
      <c r="F19" s="334">
        <v>2</v>
      </c>
      <c r="G19" s="346"/>
    </row>
    <row r="20" spans="4:7" x14ac:dyDescent="0.3">
      <c r="D20" s="97" t="s">
        <v>344</v>
      </c>
      <c r="E20" s="102" t="s">
        <v>76</v>
      </c>
      <c r="F20" s="383">
        <f>5.03-F19</f>
        <v>3.0300000000000002</v>
      </c>
      <c r="G20" s="346"/>
    </row>
    <row r="21" spans="4:7" x14ac:dyDescent="0.3">
      <c r="D21" s="101" t="s">
        <v>73</v>
      </c>
      <c r="E21" s="102" t="s">
        <v>77</v>
      </c>
      <c r="F21" s="335">
        <v>9</v>
      </c>
    </row>
    <row r="22" spans="4:7" ht="15" thickBot="1" x14ac:dyDescent="0.35">
      <c r="D22" s="99" t="s">
        <v>211</v>
      </c>
      <c r="E22" s="100" t="s">
        <v>132</v>
      </c>
      <c r="F22" s="263">
        <v>80</v>
      </c>
    </row>
    <row r="24" spans="4:7" ht="15" thickBot="1" x14ac:dyDescent="0.35"/>
    <row r="25" spans="4:7" ht="15" thickBot="1" x14ac:dyDescent="0.35">
      <c r="D25" s="539" t="s">
        <v>300</v>
      </c>
      <c r="E25" s="540"/>
      <c r="F25" s="541"/>
    </row>
    <row r="26" spans="4:7" ht="15" thickBot="1" x14ac:dyDescent="0.35">
      <c r="D26" s="93" t="s">
        <v>129</v>
      </c>
      <c r="E26" s="94" t="s">
        <v>130</v>
      </c>
      <c r="F26" s="253" t="s">
        <v>131</v>
      </c>
    </row>
    <row r="27" spans="4:7" x14ac:dyDescent="0.3">
      <c r="D27" s="95" t="s">
        <v>305</v>
      </c>
      <c r="E27" s="96" t="s">
        <v>77</v>
      </c>
      <c r="F27" s="254">
        <v>3</v>
      </c>
    </row>
    <row r="28" spans="4:7" x14ac:dyDescent="0.3">
      <c r="D28" s="330" t="s">
        <v>304</v>
      </c>
      <c r="E28" s="105" t="s">
        <v>77</v>
      </c>
      <c r="F28" s="255">
        <v>9</v>
      </c>
    </row>
    <row r="29" spans="4:7" x14ac:dyDescent="0.3">
      <c r="D29" s="97" t="s">
        <v>306</v>
      </c>
      <c r="E29" s="98" t="s">
        <v>75</v>
      </c>
      <c r="F29" s="333">
        <f>F30*15</f>
        <v>225</v>
      </c>
    </row>
    <row r="30" spans="4:7" x14ac:dyDescent="0.3">
      <c r="D30" s="97" t="s">
        <v>78</v>
      </c>
      <c r="E30" s="98" t="s">
        <v>77</v>
      </c>
      <c r="F30" s="333">
        <v>15</v>
      </c>
    </row>
    <row r="31" spans="4:7" x14ac:dyDescent="0.3">
      <c r="D31" s="97" t="s">
        <v>79</v>
      </c>
      <c r="E31" s="98" t="s">
        <v>77</v>
      </c>
      <c r="F31" s="333">
        <f>F30</f>
        <v>15</v>
      </c>
      <c r="G31" s="346"/>
    </row>
    <row r="32" spans="4:7" ht="15" thickBot="1" x14ac:dyDescent="0.35">
      <c r="D32" s="99" t="s">
        <v>211</v>
      </c>
      <c r="E32" s="100" t="s">
        <v>132</v>
      </c>
      <c r="F32" s="262">
        <v>50</v>
      </c>
      <c r="G32" s="346"/>
    </row>
    <row r="33" spans="4:7" x14ac:dyDescent="0.3">
      <c r="G33" s="346"/>
    </row>
    <row r="34" spans="4:7" ht="15" thickBot="1" x14ac:dyDescent="0.35"/>
    <row r="35" spans="4:7" ht="15" thickBot="1" x14ac:dyDescent="0.35">
      <c r="D35" s="539" t="s">
        <v>206</v>
      </c>
      <c r="E35" s="540"/>
      <c r="F35" s="541"/>
    </row>
    <row r="36" spans="4:7" ht="15" thickBot="1" x14ac:dyDescent="0.35">
      <c r="D36" s="93" t="s">
        <v>129</v>
      </c>
      <c r="E36" s="94" t="s">
        <v>130</v>
      </c>
      <c r="F36" s="253" t="s">
        <v>131</v>
      </c>
    </row>
    <row r="37" spans="4:7" x14ac:dyDescent="0.3">
      <c r="D37" s="95" t="s">
        <v>205</v>
      </c>
      <c r="E37" s="90" t="s">
        <v>132</v>
      </c>
      <c r="F37" s="252">
        <v>130</v>
      </c>
    </row>
    <row r="38" spans="4:7" x14ac:dyDescent="0.3">
      <c r="D38" s="91" t="s">
        <v>214</v>
      </c>
      <c r="E38" s="92" t="s">
        <v>132</v>
      </c>
      <c r="F38" s="256">
        <v>270</v>
      </c>
    </row>
    <row r="39" spans="4:7" x14ac:dyDescent="0.3">
      <c r="D39" s="91" t="s">
        <v>209</v>
      </c>
      <c r="E39" s="92" t="s">
        <v>132</v>
      </c>
      <c r="F39" s="256">
        <v>225</v>
      </c>
    </row>
    <row r="40" spans="4:7" x14ac:dyDescent="0.3">
      <c r="D40" s="91" t="s">
        <v>210</v>
      </c>
      <c r="E40" s="92" t="s">
        <v>132</v>
      </c>
      <c r="F40" s="256">
        <v>230</v>
      </c>
    </row>
    <row r="41" spans="4:7" x14ac:dyDescent="0.3">
      <c r="D41" s="91" t="s">
        <v>211</v>
      </c>
      <c r="E41" s="92" t="s">
        <v>132</v>
      </c>
      <c r="F41" s="256">
        <v>160</v>
      </c>
    </row>
    <row r="42" spans="4:7" x14ac:dyDescent="0.3">
      <c r="D42" s="91" t="s">
        <v>215</v>
      </c>
      <c r="E42" s="92" t="s">
        <v>132</v>
      </c>
      <c r="F42" s="256">
        <v>190</v>
      </c>
    </row>
    <row r="43" spans="4:7" x14ac:dyDescent="0.3">
      <c r="D43" s="91" t="s">
        <v>100</v>
      </c>
      <c r="E43" s="92" t="s">
        <v>132</v>
      </c>
      <c r="F43" s="256">
        <v>280</v>
      </c>
    </row>
    <row r="44" spans="4:7" ht="15" thickBot="1" x14ac:dyDescent="0.35">
      <c r="D44" s="103" t="s">
        <v>101</v>
      </c>
      <c r="E44" s="104" t="s">
        <v>132</v>
      </c>
      <c r="F44" s="257">
        <v>380</v>
      </c>
    </row>
    <row r="46" spans="4:7" ht="15" thickBot="1" x14ac:dyDescent="0.35"/>
    <row r="47" spans="4:7" ht="15" thickBot="1" x14ac:dyDescent="0.35">
      <c r="D47" s="539" t="s">
        <v>207</v>
      </c>
      <c r="E47" s="540"/>
      <c r="F47" s="541"/>
    </row>
    <row r="48" spans="4:7" ht="15" thickBot="1" x14ac:dyDescent="0.35">
      <c r="D48" s="93" t="s">
        <v>129</v>
      </c>
      <c r="E48" s="94" t="s">
        <v>130</v>
      </c>
      <c r="F48" s="253" t="s">
        <v>131</v>
      </c>
    </row>
    <row r="49" spans="4:6" x14ac:dyDescent="0.3">
      <c r="D49" s="95" t="s">
        <v>205</v>
      </c>
      <c r="E49" s="90" t="s">
        <v>132</v>
      </c>
      <c r="F49" s="252">
        <v>290</v>
      </c>
    </row>
    <row r="50" spans="4:6" x14ac:dyDescent="0.3">
      <c r="D50" s="91" t="s">
        <v>214</v>
      </c>
      <c r="E50" s="92" t="s">
        <v>132</v>
      </c>
      <c r="F50" s="256">
        <v>370</v>
      </c>
    </row>
    <row r="51" spans="4:6" x14ac:dyDescent="0.3">
      <c r="D51" s="91" t="s">
        <v>209</v>
      </c>
      <c r="E51" s="92" t="s">
        <v>132</v>
      </c>
      <c r="F51" s="256">
        <v>465</v>
      </c>
    </row>
    <row r="52" spans="4:6" x14ac:dyDescent="0.3">
      <c r="D52" s="91" t="s">
        <v>210</v>
      </c>
      <c r="E52" s="92" t="s">
        <v>132</v>
      </c>
      <c r="F52" s="256">
        <v>380</v>
      </c>
    </row>
    <row r="53" spans="4:6" x14ac:dyDescent="0.3">
      <c r="D53" s="91" t="s">
        <v>211</v>
      </c>
      <c r="E53" s="92" t="s">
        <v>132</v>
      </c>
      <c r="F53" s="256">
        <v>220</v>
      </c>
    </row>
    <row r="54" spans="4:6" x14ac:dyDescent="0.3">
      <c r="D54" s="91" t="s">
        <v>212</v>
      </c>
      <c r="E54" s="92" t="s">
        <v>132</v>
      </c>
      <c r="F54" s="256">
        <v>260</v>
      </c>
    </row>
    <row r="55" spans="4:6" x14ac:dyDescent="0.3">
      <c r="D55" s="91" t="s">
        <v>133</v>
      </c>
      <c r="E55" s="92" t="s">
        <v>132</v>
      </c>
      <c r="F55" s="256">
        <v>550</v>
      </c>
    </row>
    <row r="56" spans="4:6" ht="15" thickBot="1" x14ac:dyDescent="0.35">
      <c r="D56" s="103" t="s">
        <v>101</v>
      </c>
      <c r="E56" s="104" t="s">
        <v>132</v>
      </c>
      <c r="F56" s="257">
        <v>750</v>
      </c>
    </row>
    <row r="58" spans="4:6" ht="15" thickBot="1" x14ac:dyDescent="0.35"/>
    <row r="59" spans="4:6" ht="33.75" customHeight="1" thickBot="1" x14ac:dyDescent="0.35">
      <c r="D59" s="536" t="s">
        <v>208</v>
      </c>
      <c r="E59" s="537"/>
      <c r="F59" s="538"/>
    </row>
    <row r="60" spans="4:6" ht="15" thickBot="1" x14ac:dyDescent="0.35">
      <c r="D60" s="93" t="s">
        <v>129</v>
      </c>
      <c r="E60" s="94" t="s">
        <v>130</v>
      </c>
      <c r="F60" s="253" t="s">
        <v>131</v>
      </c>
    </row>
    <row r="61" spans="4:6" x14ac:dyDescent="0.3">
      <c r="D61" s="95" t="s">
        <v>205</v>
      </c>
      <c r="E61" s="90" t="s">
        <v>132</v>
      </c>
      <c r="F61" s="252">
        <v>200</v>
      </c>
    </row>
    <row r="62" spans="4:6" x14ac:dyDescent="0.3">
      <c r="D62" s="91" t="s">
        <v>214</v>
      </c>
      <c r="E62" s="92" t="s">
        <v>132</v>
      </c>
      <c r="F62" s="256">
        <v>270</v>
      </c>
    </row>
    <row r="63" spans="4:6" x14ac:dyDescent="0.3">
      <c r="D63" s="91" t="s">
        <v>209</v>
      </c>
      <c r="E63" s="92" t="s">
        <v>132</v>
      </c>
      <c r="F63" s="256">
        <v>320</v>
      </c>
    </row>
    <row r="64" spans="4:6" x14ac:dyDescent="0.3">
      <c r="D64" s="91" t="s">
        <v>210</v>
      </c>
      <c r="E64" s="92" t="s">
        <v>132</v>
      </c>
      <c r="F64" s="256">
        <v>350</v>
      </c>
    </row>
    <row r="65" spans="4:15" x14ac:dyDescent="0.3">
      <c r="D65" s="91" t="s">
        <v>211</v>
      </c>
      <c r="E65" s="92" t="s">
        <v>132</v>
      </c>
      <c r="F65" s="256">
        <v>230</v>
      </c>
    </row>
    <row r="66" spans="4:15" x14ac:dyDescent="0.3">
      <c r="D66" s="91" t="s">
        <v>212</v>
      </c>
      <c r="E66" s="92" t="s">
        <v>132</v>
      </c>
      <c r="F66" s="256">
        <v>250</v>
      </c>
    </row>
    <row r="67" spans="4:15" x14ac:dyDescent="0.3">
      <c r="D67" s="91" t="s">
        <v>133</v>
      </c>
      <c r="E67" s="92" t="s">
        <v>132</v>
      </c>
      <c r="F67" s="256">
        <v>640</v>
      </c>
    </row>
    <row r="68" spans="4:15" ht="15" thickBot="1" x14ac:dyDescent="0.35">
      <c r="D68" s="103" t="s">
        <v>101</v>
      </c>
      <c r="E68" s="104" t="s">
        <v>132</v>
      </c>
      <c r="F68" s="257">
        <v>750</v>
      </c>
    </row>
    <row r="70" spans="4:15" ht="15" thickBot="1" x14ac:dyDescent="0.35"/>
    <row r="71" spans="4:15" ht="15" thickBot="1" x14ac:dyDescent="0.35">
      <c r="D71" s="536" t="s">
        <v>216</v>
      </c>
      <c r="E71" s="537"/>
      <c r="F71" s="538"/>
    </row>
    <row r="72" spans="4:15" ht="15" thickBot="1" x14ac:dyDescent="0.35">
      <c r="D72" s="93" t="s">
        <v>129</v>
      </c>
      <c r="E72" s="94" t="s">
        <v>130</v>
      </c>
      <c r="F72" s="253" t="s">
        <v>131</v>
      </c>
      <c r="G72" s="36"/>
    </row>
    <row r="73" spans="4:15" x14ac:dyDescent="0.3">
      <c r="D73" s="95" t="s">
        <v>205</v>
      </c>
      <c r="E73" s="90" t="s">
        <v>132</v>
      </c>
      <c r="F73" s="275">
        <f>F10+F37+F49+F61</f>
        <v>660</v>
      </c>
      <c r="G73" s="347"/>
    </row>
    <row r="74" spans="4:15" x14ac:dyDescent="0.3">
      <c r="D74" s="91" t="s">
        <v>214</v>
      </c>
      <c r="E74" s="92" t="s">
        <v>132</v>
      </c>
      <c r="F74" s="256">
        <f>F11+F38+F50+F62</f>
        <v>970</v>
      </c>
      <c r="G74" s="347"/>
    </row>
    <row r="75" spans="4:15" x14ac:dyDescent="0.3">
      <c r="D75" s="91" t="s">
        <v>209</v>
      </c>
      <c r="E75" s="92" t="s">
        <v>132</v>
      </c>
      <c r="F75" s="276">
        <f>F39+F51+F63</f>
        <v>1010</v>
      </c>
      <c r="G75" s="347"/>
    </row>
    <row r="76" spans="4:15" x14ac:dyDescent="0.3">
      <c r="D76" s="91" t="s">
        <v>210</v>
      </c>
      <c r="E76" s="92" t="s">
        <v>132</v>
      </c>
      <c r="F76" s="256">
        <f>F40+F52+F64</f>
        <v>960</v>
      </c>
      <c r="G76" s="347"/>
    </row>
    <row r="77" spans="4:15" x14ac:dyDescent="0.3">
      <c r="D77" s="91" t="s">
        <v>211</v>
      </c>
      <c r="E77" s="92" t="s">
        <v>132</v>
      </c>
      <c r="F77" s="344">
        <f>F32+F41+F53+F65+F22</f>
        <v>740</v>
      </c>
      <c r="G77" s="347"/>
      <c r="N77" s="345"/>
      <c r="O77" s="345"/>
    </row>
    <row r="78" spans="4:15" x14ac:dyDescent="0.3">
      <c r="D78" s="91" t="s">
        <v>212</v>
      </c>
      <c r="E78" s="92" t="s">
        <v>132</v>
      </c>
      <c r="F78" s="256">
        <f>F42+F54+F66</f>
        <v>700</v>
      </c>
      <c r="G78" s="347"/>
      <c r="N78" s="345"/>
      <c r="O78" s="345"/>
    </row>
    <row r="79" spans="4:15" x14ac:dyDescent="0.3">
      <c r="D79" s="91" t="s">
        <v>133</v>
      </c>
      <c r="E79" s="92" t="s">
        <v>132</v>
      </c>
      <c r="F79" s="256">
        <f>F43+F55+F67</f>
        <v>1470</v>
      </c>
      <c r="G79" s="347"/>
    </row>
    <row r="80" spans="4:15" ht="15" thickBot="1" x14ac:dyDescent="0.35">
      <c r="D80" s="103" t="s">
        <v>101</v>
      </c>
      <c r="E80" s="104" t="s">
        <v>132</v>
      </c>
      <c r="F80" s="257">
        <f>F44+F56+F68</f>
        <v>1880</v>
      </c>
    </row>
  </sheetData>
  <mergeCells count="8">
    <mergeCell ref="D71:F71"/>
    <mergeCell ref="D47:F47"/>
    <mergeCell ref="D59:F59"/>
    <mergeCell ref="D2:D5"/>
    <mergeCell ref="D8:F8"/>
    <mergeCell ref="D14:F14"/>
    <mergeCell ref="D25:F25"/>
    <mergeCell ref="D35:F35"/>
  </mergeCells>
  <pageMargins left="0.51181102362204722" right="0.51181102362204722" top="0.78740157480314965" bottom="0.78740157480314965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20</vt:i4>
      </vt:variant>
    </vt:vector>
  </HeadingPairs>
  <TitlesOfParts>
    <vt:vector size="32" baseType="lpstr">
      <vt:lpstr>Planilha Orçamentária</vt:lpstr>
      <vt:lpstr>Cronograma TGOV</vt:lpstr>
      <vt:lpstr>Cronograma</vt:lpstr>
      <vt:lpstr>1 Plano de Trabalho</vt:lpstr>
      <vt:lpstr>2 Topografia</vt:lpstr>
      <vt:lpstr>3 Sondagem Geotécnica</vt:lpstr>
      <vt:lpstr>4 Estudo Alternativas</vt:lpstr>
      <vt:lpstr>5 Projeto Básico</vt:lpstr>
      <vt:lpstr>6 Projeto Executivo</vt:lpstr>
      <vt:lpstr>Composições</vt:lpstr>
      <vt:lpstr>Mão de obra-Sem Encargos</vt:lpstr>
      <vt:lpstr>Quantitativo</vt:lpstr>
      <vt:lpstr>'1 Plano de Trabalho'!Area_de_impressao</vt:lpstr>
      <vt:lpstr>'2 Topografia'!Area_de_impressao</vt:lpstr>
      <vt:lpstr>'3 Sondagem Geotécnica'!Area_de_impressao</vt:lpstr>
      <vt:lpstr>'4 Estudo Alternativas'!Area_de_impressao</vt:lpstr>
      <vt:lpstr>'5 Projeto Básico'!Area_de_impressao</vt:lpstr>
      <vt:lpstr>'6 Projeto Executivo'!Area_de_impressao</vt:lpstr>
      <vt:lpstr>Composições!Area_de_impressao</vt:lpstr>
      <vt:lpstr>'Cronograma TGOV'!Area_de_impressao</vt:lpstr>
      <vt:lpstr>'Mão de obra-Sem Encargos'!Area_de_impressao</vt:lpstr>
      <vt:lpstr>'Planilha Orçamentária'!Area_de_impressao</vt:lpstr>
      <vt:lpstr>Quantitativo!Area_de_impressao</vt:lpstr>
      <vt:lpstr>'1 Plano de Trabalho'!Titulos_de_impressao</vt:lpstr>
      <vt:lpstr>'2 Topografia'!Titulos_de_impressao</vt:lpstr>
      <vt:lpstr>'3 Sondagem Geotécnica'!Titulos_de_impressao</vt:lpstr>
      <vt:lpstr>'4 Estudo Alternativas'!Titulos_de_impressao</vt:lpstr>
      <vt:lpstr>'5 Projeto Básico'!Titulos_de_impressao</vt:lpstr>
      <vt:lpstr>'6 Projeto Executivo'!Titulos_de_impressao</vt:lpstr>
      <vt:lpstr>'Cronograma TGOV'!Titulos_de_impressao</vt:lpstr>
      <vt:lpstr>'Mão de obra-Sem Encargos'!Titulos_de_impressao</vt:lpstr>
      <vt:lpstr>Quantitativo!Titulos_de_impressao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Rosangela Aparecida da Silva</cp:lastModifiedBy>
  <cp:lastPrinted>2026-03-10T18:18:02Z</cp:lastPrinted>
  <dcterms:created xsi:type="dcterms:W3CDTF">2022-01-28T19:37:43Z</dcterms:created>
  <dcterms:modified xsi:type="dcterms:W3CDTF">2026-03-10T18:18:18Z</dcterms:modified>
</cp:coreProperties>
</file>